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Екатерина\Desktop\Об утв.муниципальной программы\О внесении изменений 2\"/>
    </mc:Choice>
  </mc:AlternateContent>
  <bookViews>
    <workbookView xWindow="-120" yWindow="-120" windowWidth="29040" windowHeight="15840"/>
  </bookViews>
  <sheets>
    <sheet name="Приложение 3" sheetId="1" r:id="rId1"/>
  </sheets>
  <definedNames>
    <definedName name="_xlnm.Print_Titles" localSheetId="0">'Приложение 3'!$23:$25</definedName>
    <definedName name="_xlnm.Print_Area" localSheetId="0">'Приложение 3'!$B$1:$AK$126</definedName>
  </definedNames>
  <calcPr calcId="162913"/>
</workbook>
</file>

<file path=xl/calcChain.xml><?xml version="1.0" encoding="utf-8"?>
<calcChain xmlns="http://schemas.openxmlformats.org/spreadsheetml/2006/main">
  <c r="AK151" i="1" l="1"/>
  <c r="AK170" i="1" l="1"/>
  <c r="AJ161" i="1" l="1"/>
  <c r="AI161" i="1"/>
  <c r="AH161" i="1"/>
  <c r="AG161" i="1"/>
  <c r="AF161" i="1"/>
  <c r="AE161" i="1"/>
  <c r="AJ153" i="1"/>
  <c r="AI153" i="1"/>
  <c r="AH153" i="1"/>
  <c r="AG153" i="1"/>
  <c r="AF153" i="1"/>
  <c r="AE153" i="1"/>
  <c r="AK130" i="1"/>
  <c r="AK129" i="1"/>
  <c r="AJ113" i="1"/>
  <c r="AI113" i="1"/>
  <c r="AH113" i="1"/>
  <c r="AG113" i="1"/>
  <c r="AF113" i="1"/>
  <c r="AE113" i="1"/>
  <c r="AJ101" i="1"/>
  <c r="AI101" i="1"/>
  <c r="AH101" i="1"/>
  <c r="AG101" i="1"/>
  <c r="AF101" i="1"/>
  <c r="AE101" i="1"/>
  <c r="AJ87" i="1"/>
  <c r="AI87" i="1"/>
  <c r="AH87" i="1"/>
  <c r="AG87" i="1"/>
  <c r="AF87" i="1"/>
  <c r="AE87" i="1"/>
  <c r="AJ47" i="1"/>
  <c r="AI47" i="1"/>
  <c r="AH47" i="1"/>
  <c r="AG47" i="1"/>
  <c r="AF47" i="1"/>
  <c r="AE47" i="1"/>
  <c r="AJ36" i="1"/>
  <c r="AI36" i="1"/>
  <c r="AH36" i="1"/>
  <c r="AG36" i="1"/>
  <c r="AF36" i="1"/>
  <c r="AE36" i="1"/>
  <c r="AK45" i="1"/>
  <c r="AF131" i="1" l="1"/>
  <c r="AG131" i="1"/>
  <c r="AJ131" i="1"/>
  <c r="AI131" i="1"/>
  <c r="AH131" i="1"/>
  <c r="AE131" i="1"/>
  <c r="AK36" i="1"/>
  <c r="AK166" i="1" l="1"/>
  <c r="AK167" i="1"/>
  <c r="AK165" i="1"/>
  <c r="AK164" i="1"/>
  <c r="AK161" i="1"/>
  <c r="AK122" i="1"/>
  <c r="AK121" i="1"/>
  <c r="AK110" i="1"/>
  <c r="AK108" i="1"/>
  <c r="AK100" i="1"/>
  <c r="AK96" i="1"/>
  <c r="AK93" i="1"/>
  <c r="AK95" i="1"/>
  <c r="AK92" i="1"/>
  <c r="AK81" i="1"/>
  <c r="AK65" i="1"/>
  <c r="AG168" i="1" l="1"/>
  <c r="AE168" i="1"/>
  <c r="AK173" i="1"/>
  <c r="AK172" i="1"/>
  <c r="AK171" i="1"/>
  <c r="AK159" i="1"/>
  <c r="AK157" i="1"/>
  <c r="AK155" i="1"/>
  <c r="AK162" i="1"/>
  <c r="AK131" i="1" l="1"/>
  <c r="AK163" i="1"/>
  <c r="AJ123" i="1"/>
  <c r="AJ112" i="1" s="1"/>
  <c r="AJ29" i="1" s="1"/>
  <c r="AI123" i="1"/>
  <c r="AI112" i="1" s="1"/>
  <c r="AI29" i="1" s="1"/>
  <c r="AH123" i="1"/>
  <c r="AH112" i="1" s="1"/>
  <c r="AH29" i="1" s="1"/>
  <c r="AG123" i="1"/>
  <c r="AG112" i="1" s="1"/>
  <c r="AG29" i="1" s="1"/>
  <c r="AG28" i="1" s="1"/>
  <c r="AF123" i="1"/>
  <c r="AF112" i="1" s="1"/>
  <c r="AE123" i="1"/>
  <c r="AE112" i="1" s="1"/>
  <c r="AE29" i="1" s="1"/>
  <c r="AK125" i="1"/>
  <c r="AK119" i="1"/>
  <c r="AK117" i="1"/>
  <c r="AK115" i="1"/>
  <c r="AK104" i="1"/>
  <c r="AK85" i="1"/>
  <c r="AK98" i="1"/>
  <c r="AK94" i="1"/>
  <c r="AJ83" i="1"/>
  <c r="AI83" i="1"/>
  <c r="AH83" i="1"/>
  <c r="AG83" i="1"/>
  <c r="AF83" i="1"/>
  <c r="AK71" i="1"/>
  <c r="AK67" i="1"/>
  <c r="AK79" i="1"/>
  <c r="AK77" i="1"/>
  <c r="AK75" i="1"/>
  <c r="AK73" i="1"/>
  <c r="AK58" i="1"/>
  <c r="AK69" i="1"/>
  <c r="AK61" i="1"/>
  <c r="AK63" i="1"/>
  <c r="AK43" i="1"/>
  <c r="AK41" i="1"/>
  <c r="AE28" i="1" l="1"/>
  <c r="AF35" i="1"/>
  <c r="AF29" i="1" s="1"/>
  <c r="AK123" i="1"/>
  <c r="AK87" i="1"/>
  <c r="AK83" i="1"/>
  <c r="AK29" i="1" l="1"/>
  <c r="AJ168" i="1"/>
  <c r="AJ28" i="1" s="1"/>
  <c r="AI168" i="1"/>
  <c r="AI28" i="1" s="1"/>
  <c r="AH168" i="1"/>
  <c r="AH28" i="1" s="1"/>
  <c r="AF168" i="1"/>
  <c r="AF28" i="1" s="1"/>
  <c r="AK106" i="1"/>
  <c r="AK168" i="1" l="1"/>
  <c r="AK101" i="1"/>
  <c r="AK113" i="1"/>
  <c r="AK153" i="1"/>
  <c r="AK47" i="1"/>
  <c r="AK112" i="1" l="1"/>
  <c r="AK28" i="1"/>
  <c r="AK35" i="1"/>
</calcChain>
</file>

<file path=xl/sharedStrings.xml><?xml version="1.0" encoding="utf-8"?>
<sst xmlns="http://schemas.openxmlformats.org/spreadsheetml/2006/main" count="355" uniqueCount="195">
  <si>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</si>
  <si>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</si>
  <si>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</si>
  <si>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</si>
  <si>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</si>
  <si>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</si>
  <si>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</si>
  <si>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</si>
  <si>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</si>
  <si>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</si>
  <si>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(наименование муниципальной  программы)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</si>
  <si>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</si>
  <si>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</si>
  <si>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</si>
  <si>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</si>
  <si>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</si>
  <si>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</si>
  <si>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</si>
  <si>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</si>
  <si>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</si>
  <si>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код целевой статьи расхода бюджета</t>
  </si>
  <si>
    <t>значение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</si>
  <si>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</si>
  <si>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</si>
  <si>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</si>
  <si>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</si>
  <si>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</si>
  <si>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</si>
  <si>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</si>
  <si>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</si>
  <si>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тыс. руб</t>
  </si>
  <si>
    <t>%</t>
  </si>
  <si>
    <t>да-1/нет-0</t>
  </si>
  <si>
    <t>рублей</t>
  </si>
  <si>
    <t>кол-во</t>
  </si>
  <si>
    <t>L</t>
  </si>
  <si>
    <t>S</t>
  </si>
  <si>
    <t>человек</t>
  </si>
  <si>
    <t>чел.</t>
  </si>
  <si>
    <t>да/нет</t>
  </si>
  <si>
    <t>да</t>
  </si>
  <si>
    <t>шт</t>
  </si>
  <si>
    <t>да-1 /нет-0</t>
  </si>
  <si>
    <t xml:space="preserve">Обеспечивающая подпрограмма </t>
  </si>
  <si>
    <t>R</t>
  </si>
  <si>
    <t>кол-во человек</t>
  </si>
  <si>
    <r>
      <rPr>
        <b/>
        <sz val="12"/>
        <color indexed="8"/>
        <rFont val="Times New Roman"/>
        <family val="1"/>
        <charset val="204"/>
      </rPr>
      <t xml:space="preserve">Цель 1  </t>
    </r>
    <r>
      <rPr>
        <sz val="12"/>
        <color indexed="8"/>
        <rFont val="Times New Roman"/>
        <family val="1"/>
        <charset val="204"/>
      </rPr>
      <t xml:space="preserve"> "Обеспечение позитивной социализации и учебной успешности каждого ребенка,  усиление вклада образования в развитие экономики с учетом изменения культурной, социальной и технологической среды"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</si>
  <si>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"Удовлетворенность населения Бологовского муниципального округа Тверской области качеством образовательных услуг и их доступностью"</t>
    </r>
  </si>
  <si>
    <r>
      <t>Показатели 3</t>
    </r>
    <r>
      <rPr>
        <sz val="12"/>
        <rFont val="Times New Roman"/>
        <family val="1"/>
        <charset val="204"/>
      </rPr>
      <t xml:space="preserve"> "Доля выпускников муниципальных общеобразовательных учреждений, получивших аттестат о среднем (полном) образовании"</t>
    </r>
  </si>
  <si>
    <r>
      <rPr>
        <b/>
        <sz val="12"/>
        <rFont val="Times New Roman"/>
        <family val="1"/>
        <charset val="204"/>
      </rPr>
      <t>Показатель 4</t>
    </r>
    <r>
      <rPr>
        <sz val="12"/>
        <rFont val="Times New Roman"/>
        <family val="1"/>
        <charset val="204"/>
      </rPr>
      <t xml:space="preserve"> "Доля образовательных учреждений, соответствующих современным требованиям к условиям осуществления образовательного процесса"</t>
    </r>
  </si>
  <si>
    <r>
      <rPr>
        <b/>
        <sz val="12"/>
        <rFont val="Times New Roman"/>
        <family val="1"/>
        <charset val="204"/>
      </rPr>
      <t xml:space="preserve">Подпрограмма  1 </t>
    </r>
    <r>
      <rPr>
        <sz val="12"/>
        <rFont val="Times New Roman"/>
        <family val="1"/>
        <charset val="204"/>
      </rPr>
      <t xml:space="preserve">  «Совершенствование дошкольного, общего и дополнительного образования как института социального развития»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</si>
  <si>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  1.001</t>
    </r>
    <r>
      <rPr>
        <sz val="12"/>
        <color indexed="8"/>
        <rFont val="Times New Roman"/>
        <family val="1"/>
        <charset val="204"/>
      </rPr>
      <t xml:space="preserve"> «Организационно-методическое и информационное сопровождение развития дошкольного образования»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</si>
  <si>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"Охват детей в возрасте от 3 до 7 лет дошкольным образованием"</t>
    </r>
  </si>
  <si>
    <r>
      <rPr>
        <b/>
        <sz val="12"/>
        <rFont val="Times New Roman"/>
        <family val="1"/>
        <charset val="204"/>
      </rPr>
      <t xml:space="preserve">Показатель 2 </t>
    </r>
    <r>
      <rPr>
        <sz val="12"/>
        <rFont val="Times New Roman"/>
        <family val="1"/>
        <charset val="204"/>
      </rPr>
      <t>"Охват детей в возрасте от 0 до 3 лет дошкольным образованием"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</si>
  <si>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"Наполняемость мест в организациях, реализующих основную образовательную программу дошкольного образования»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</si>
  <si>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"Среднемесячная номинальная начисленная заработная плата работников муниципальных дошкольных образовательных учреждений"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</si>
  <si>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"Охват детей программами общего среднего (полного) образования  в образовательных организациях"</t>
    </r>
  </si>
  <si>
    <r>
      <rPr>
        <b/>
        <sz val="12"/>
        <color indexed="8"/>
        <rFont val="Times New Roman"/>
        <family val="1"/>
        <charset val="204"/>
      </rPr>
      <t>Показатель  2</t>
    </r>
    <r>
      <rPr>
        <sz val="12"/>
        <color indexed="8"/>
        <rFont val="Times New Roman"/>
        <family val="1"/>
        <charset val="204"/>
      </rPr>
      <t xml:space="preserve"> "Доля школьников, обучающихся по ФГОС, в общей численности школьников"</t>
    </r>
  </si>
  <si>
    <r>
      <rPr>
        <b/>
        <sz val="12"/>
        <color indexed="8"/>
        <rFont val="Times New Roman"/>
        <family val="1"/>
        <charset val="204"/>
      </rPr>
      <t>Показатель 3</t>
    </r>
    <r>
      <rPr>
        <sz val="12"/>
        <color indexed="8"/>
        <rFont val="Times New Roman"/>
        <family val="1"/>
        <charset val="204"/>
      </rPr>
      <t xml:space="preserve"> "Доля школьников, которым созданы условия для обучения по адаптированным программам, в общей численности детей, нуждающихся в обучении по адаптированным программам"</t>
    </r>
  </si>
  <si>
    <r>
      <rPr>
        <b/>
        <sz val="12"/>
        <rFont val="Times New Roman"/>
        <family val="1"/>
        <charset val="204"/>
      </rPr>
      <t>Показатель 4</t>
    </r>
    <r>
      <rPr>
        <sz val="12"/>
        <rFont val="Times New Roman"/>
        <family val="1"/>
        <charset val="204"/>
      </rPr>
      <t xml:space="preserve"> "Доля муниципальных общеобразовательных организаций, здания которых находятся в аварийном состоянии или требуют капитального ремонта"</t>
    </r>
  </si>
  <si>
    <r>
      <rPr>
        <b/>
        <sz val="12"/>
        <rFont val="Times New Roman"/>
        <family val="1"/>
        <charset val="204"/>
      </rPr>
      <t>Административное мероприятие  2.001</t>
    </r>
    <r>
      <rPr>
        <sz val="12"/>
        <rFont val="Times New Roman"/>
        <family val="1"/>
        <charset val="204"/>
      </rPr>
      <t xml:space="preserve"> «Организационно-методическое и информационное сопровождение процессов обеспечения доступности и качества общего образования»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</si>
  <si>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обучающихся муниципальных общеобразовательных организаций, освоивших программу начального, основного и среднего общего образования"</t>
    </r>
  </si>
  <si>
    <r>
      <rPr>
        <b/>
        <sz val="12"/>
        <color indexed="8"/>
        <rFont val="Times New Roman"/>
        <family val="1"/>
        <charset val="204"/>
      </rPr>
      <t xml:space="preserve">Показатель 2 </t>
    </r>
    <r>
      <rPr>
        <sz val="12"/>
        <color indexed="8"/>
        <rFont val="Times New Roman"/>
        <family val="1"/>
        <charset val="204"/>
      </rPr>
      <t>"Доля  выпускников, сдавших единый государственный экзамен (далее – ЕГЭ) по русскому языку, к численности выпускников, участвовавших в ЕГЭ по русскому языку"</t>
    </r>
  </si>
  <si>
    <r>
      <rPr>
        <b/>
        <sz val="12"/>
        <rFont val="Times New Roman"/>
        <family val="1"/>
        <charset val="204"/>
      </rPr>
      <t>Показатель 3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математике, к численности выпускников, участвовавших в ЕГЭ по математике"</t>
    </r>
  </si>
  <si>
    <r>
      <rPr>
        <b/>
        <sz val="12"/>
        <color indexed="8"/>
        <rFont val="Times New Roman"/>
        <family val="1"/>
        <charset val="204"/>
      </rPr>
      <t>Показатель 5</t>
    </r>
    <r>
      <rPr>
        <sz val="12"/>
        <color indexed="8"/>
        <rFont val="Times New Roman"/>
        <family val="1"/>
        <charset val="204"/>
      </rPr>
      <t xml:space="preserve"> "Доля  выпускников, сдавших государственную итоговую аттестацию в новой форме (далее – ОГЭ) по математике, к численности выпускников, участвовавших в ОГЭ по математике"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</si>
  <si>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"Полнота реализации образовательных программ»</t>
    </r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</si>
  <si>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"Обеспеченность учащихся учебниками из библиотечного фонда"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</si>
  <si>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"Среднемесячная номинальная начисленная заработная плата учителей муниципальных общеобразовательных учреждений"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</si>
  <si>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"Охват детей и подростков в социально значимых региоенальных проектах"</t>
    </r>
  </si>
  <si>
    <r>
      <rPr>
        <b/>
        <sz val="12"/>
        <rFont val="Times New Roman"/>
        <family val="1"/>
        <charset val="204"/>
      </rPr>
      <t xml:space="preserve">Задача  4 </t>
    </r>
    <r>
      <rPr>
        <sz val="12"/>
        <rFont val="Times New Roman"/>
        <family val="1"/>
        <charset val="204"/>
      </rPr>
      <t>«Реализация национального проекта «Образования»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</si>
  <si>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учащихся, охваченных национальным проектом  «Образования» в общеобразовательных организациях в общей численности учащихся"</t>
    </r>
  </si>
  <si>
    <r>
      <rPr>
        <b/>
        <sz val="12"/>
        <color indexed="8"/>
        <rFont val="Times New Roman"/>
        <family val="1"/>
        <charset val="204"/>
      </rPr>
      <t>Показатель  2</t>
    </r>
    <r>
      <rPr>
        <sz val="12"/>
        <color indexed="8"/>
        <rFont val="Times New Roman"/>
        <family val="1"/>
        <charset val="204"/>
      </rPr>
      <t xml:space="preserve"> "Количество образовательных учреждений, охваченных национальным проектом  «Образования»</t>
    </r>
  </si>
  <si>
    <r>
      <rPr>
        <b/>
        <sz val="12"/>
        <color indexed="8"/>
        <rFont val="Times New Roman"/>
        <family val="1"/>
        <charset val="204"/>
      </rPr>
      <t xml:space="preserve">Административное мероприятие  4.001 </t>
    </r>
    <r>
      <rPr>
        <sz val="12"/>
        <color indexed="8"/>
        <rFont val="Times New Roman"/>
        <family val="1"/>
        <charset val="204"/>
      </rPr>
      <t>«Охват обучающихся образовательных организаций задействованных в национальном проекте»</t>
    </r>
  </si>
  <si>
    <r>
      <rPr>
        <b/>
        <sz val="12"/>
        <color indexed="8"/>
        <rFont val="Times New Roman"/>
        <family val="1"/>
        <charset val="204"/>
      </rPr>
      <t>Показатель 1 "</t>
    </r>
    <r>
      <rPr>
        <sz val="12"/>
        <color indexed="8"/>
        <rFont val="Times New Roman"/>
        <family val="1"/>
        <charset val="204"/>
      </rPr>
      <t>Доля педагогических  работников  муниципальных образовательных организаций, проживающих и работающих в сельской местности, получивших компенсацию расходов на оплату жилых помещений, отопления и освещения, от общего количества педагогических работников, проживающих и работающих в сельской местности"</t>
    </r>
  </si>
  <si>
    <r>
      <t>Показатель 2 "</t>
    </r>
    <r>
      <rPr>
        <sz val="12"/>
        <color indexed="8"/>
        <rFont val="Times New Roman"/>
        <family val="1"/>
        <charset val="204"/>
      </rPr>
      <t>Доля родителей, получивших компенсацию родительской платы, от общего количества родителей, обратившихся с заявлением на предоставление компенсации части родительской платы"</t>
    </r>
  </si>
  <si>
    <r>
      <t xml:space="preserve">Мероприятие 5.001 </t>
    </r>
    <r>
      <rPr>
        <sz val="12"/>
        <color theme="1"/>
        <rFont val="Times New Roman"/>
        <family val="1"/>
        <charset val="204"/>
      </rPr>
      <t>"Компенсация части родительской платы за содержание ребенка в государственных и муниципальных образовательных  учреждениях, реализующих основную общеобразовательную программу дошкольного образования из областного бюджета</t>
    </r>
    <r>
      <rPr>
        <sz val="12"/>
        <color indexed="8"/>
        <rFont val="Times New Roman"/>
        <family val="1"/>
        <charset val="204"/>
      </rPr>
      <t>"</t>
    </r>
  </si>
  <si>
    <r>
      <t>Показатель 1 "</t>
    </r>
    <r>
      <rPr>
        <sz val="12"/>
        <color indexed="8"/>
        <rFont val="Times New Roman"/>
        <family val="1"/>
        <charset val="204"/>
      </rPr>
      <t>Количество педагогических  работников  муниципальных образовательных организаций, проживающих и работающих в сельской местности, получивших компенсацию расходов на оплату жилых помещений, отопления и освещения"</t>
    </r>
  </si>
  <si>
    <r>
      <rPr>
        <b/>
        <sz val="12"/>
        <color indexed="8"/>
        <rFont val="Times New Roman"/>
        <family val="1"/>
        <charset val="204"/>
      </rPr>
      <t>Задача 1</t>
    </r>
    <r>
      <rPr>
        <sz val="12"/>
        <color indexed="8"/>
        <rFont val="Times New Roman"/>
        <family val="1"/>
        <charset val="204"/>
      </rPr>
      <t xml:space="preserve"> «Организация летнего отдыха  детей»</t>
    </r>
  </si>
  <si>
    <r>
      <rPr>
        <b/>
        <sz val="12"/>
        <color indexed="8"/>
        <rFont val="Times New Roman"/>
        <family val="1"/>
        <charset val="204"/>
      </rPr>
      <t>Мероприятие 1.001 "</t>
    </r>
    <r>
      <rPr>
        <sz val="12"/>
        <color indexed="8"/>
        <rFont val="Times New Roman"/>
        <family val="1"/>
        <charset val="204"/>
      </rPr>
      <t>Организация отдыха детей в каникулярное время из областного бюджета в муниципальных бюджетных образовательных учреждений</t>
    </r>
    <r>
      <rPr>
        <b/>
        <sz val="12"/>
        <color indexed="8"/>
        <rFont val="Times New Roman"/>
        <family val="1"/>
        <charset val="204"/>
      </rPr>
      <t>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</si>
  <si>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смен в лагерях дневного пребывания детей"</t>
    </r>
  </si>
  <si>
    <r>
      <rPr>
        <b/>
        <sz val="12"/>
        <color indexed="8"/>
        <rFont val="Times New Roman"/>
        <family val="1"/>
        <charset val="204"/>
      </rPr>
      <t>Мероприятие  1.002</t>
    </r>
    <r>
      <rPr>
        <sz val="12"/>
        <color indexed="8"/>
        <rFont val="Times New Roman"/>
        <family val="1"/>
        <charset val="204"/>
      </rPr>
      <t xml:space="preserve"> «Субсидии МБУ «Оздоровительный лагерь Радуга»на финансовое обеспечение муниципального задания на оказание муниципальных услуг»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</si>
  <si>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"Создание благоприятных условий для проведения организованного летнего отдыха детей и подростков"</t>
    </r>
  </si>
  <si>
    <r>
      <rPr>
        <b/>
        <sz val="12"/>
        <color indexed="8"/>
        <rFont val="Times New Roman"/>
        <family val="1"/>
        <charset val="204"/>
      </rPr>
      <t>Мероприятие 1.003</t>
    </r>
    <r>
      <rPr>
        <sz val="12"/>
        <color indexed="8"/>
        <rFont val="Times New Roman"/>
        <family val="1"/>
        <charset val="204"/>
      </rPr>
      <t xml:space="preserve"> "Организация летнего отдыха детей в муниципальных бюджетных образовательных учреждениях"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</si>
  <si>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"Финансирование организации отдыха детей в каникулярное время"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</si>
  <si>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>«Организация трудоустройства несовершеннолетних»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</si>
  <si>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«Создание временных рабочих мест и других форм трудовой  занятости в свободное от учебы время для подростков в возрасте от 14 до18 лет»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</si>
  <si>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трудоустроенных несовершеннолетних в летний период"</t>
    </r>
  </si>
  <si>
    <r>
      <rPr>
        <b/>
        <sz val="12"/>
        <color indexed="8"/>
        <rFont val="Times New Roman"/>
        <family val="1"/>
        <charset val="204"/>
      </rPr>
      <t xml:space="preserve">Задача  1  </t>
    </r>
    <r>
      <rPr>
        <sz val="12"/>
        <color indexed="8"/>
        <rFont val="Times New Roman"/>
        <family val="1"/>
        <charset val="204"/>
      </rPr>
      <t xml:space="preserve"> «Внедрение Федеральных государственных стандартов общего и дошкольного образования»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</si>
  <si>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 детей, обучающихся по новым Федеральным государственным стандартам в общей численности детей, посещающих дошкольные и общеобразовательные учреждения"</t>
    </r>
  </si>
  <si>
    <r>
      <rPr>
        <b/>
        <sz val="12"/>
        <color indexed="8"/>
        <rFont val="Times New Roman"/>
        <family val="1"/>
        <charset val="204"/>
      </rPr>
      <t>Показатель 2</t>
    </r>
    <r>
      <rPr>
        <sz val="12"/>
        <color indexed="8"/>
        <rFont val="Times New Roman"/>
        <family val="1"/>
        <charset val="204"/>
      </rPr>
      <t xml:space="preserve"> "Доля педагогических работников, прошедших повышение квалификации в течение последних трёх лет, в общей численности педагогических работников"</t>
    </r>
  </si>
  <si>
    <r>
      <rPr>
        <b/>
        <sz val="12"/>
        <rFont val="Times New Roman"/>
        <family val="1"/>
        <charset val="204"/>
      </rPr>
      <t>Административное мероприятие  1.001</t>
    </r>
    <r>
      <rPr>
        <sz val="12"/>
        <rFont val="Times New Roman"/>
        <family val="1"/>
        <charset val="204"/>
      </rPr>
      <t xml:space="preserve"> «Организационно-методическое и информационное сопровождение процессов по обеспечению инновационного характера образования в части внедрения федеральных государственных  стандартов»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</si>
  <si>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"Доля учреждений, в которых созданы условия для  внедрения федеральных государственных образовательных стандартов дошкольного образования"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</si>
  <si>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"Доля педагогических работников, прошедших повышение квалификации по вопросам введения Федеральных государственных образовательных стандартов"</t>
    </r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</si>
  <si>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"Доля педагогических работников, прошедших повышение квалификации по вопросам ФГОС ОВЗ, от числа преподавателей, работающих с детьми ОВЗ"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</si>
  <si>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 xml:space="preserve"> «Стимулирование творческой активности участников образовательного процесса»</t>
    </r>
  </si>
  <si>
    <r>
      <rPr>
        <b/>
        <sz val="12"/>
        <color indexed="8"/>
        <rFont val="Times New Roman"/>
        <family val="1"/>
        <charset val="204"/>
      </rPr>
      <t xml:space="preserve">Административное мероприятие  2.001 </t>
    </r>
    <r>
      <rPr>
        <sz val="12"/>
        <color indexed="8"/>
        <rFont val="Times New Roman"/>
        <family val="1"/>
        <charset val="204"/>
      </rPr>
      <t>«Организационно-методическое и информационное сопровождение процессов по обеспечению инновационного характера образования в части стимулирования творческой активности участников образовательного процесса»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</si>
  <si>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"Количество педагогов и управленческих кадров, прошедших аттестацию"</t>
    </r>
  </si>
  <si>
    <r>
      <rPr>
        <b/>
        <sz val="12"/>
        <color indexed="8"/>
        <rFont val="Times New Roman"/>
        <family val="1"/>
        <charset val="204"/>
      </rPr>
      <t xml:space="preserve">Показатель 2 </t>
    </r>
    <r>
      <rPr>
        <sz val="12"/>
        <color indexed="8"/>
        <rFont val="Times New Roman"/>
        <family val="1"/>
        <charset val="204"/>
      </rPr>
      <t>"Наличие нормативной базы для обеспечения муниципального финансирования мероприятий"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</si>
  <si>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проведенных муниципальных конкурсов педагогического мастерства"</t>
    </r>
  </si>
  <si>
    <r>
      <rPr>
        <b/>
        <sz val="12"/>
        <color indexed="8"/>
        <rFont val="Times New Roman"/>
        <family val="1"/>
        <charset val="204"/>
      </rPr>
      <t>Показатель 2</t>
    </r>
    <r>
      <rPr>
        <sz val="12"/>
        <color indexed="8"/>
        <rFont val="Times New Roman"/>
        <family val="1"/>
        <charset val="204"/>
      </rPr>
      <t xml:space="preserve"> "Количество региональных и всероссийских конкурсов педагогического мастерства, в которых приняли участие педагоги Бологовского района"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</si>
  <si>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«Проведение мероприятий отделом образования».</t>
    </r>
  </si>
  <si>
    <r>
      <rPr>
        <b/>
        <sz val="12"/>
        <rFont val="Times New Roman"/>
        <family val="1"/>
        <charset val="204"/>
      </rPr>
      <t>Показатель 1</t>
    </r>
    <r>
      <rPr>
        <sz val="12"/>
        <rFont val="Times New Roman"/>
        <family val="1"/>
        <charset val="204"/>
      </rPr>
      <t xml:space="preserve"> "Количество общеобразовательных учреждений, принимающих участие в реализации проекта в рамках Программы поддержки школьных инициатив"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</si>
  <si>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«Организация проведения праздничных мероприятий».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</si>
  <si>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«Организация курсов по подготовке  кадров».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</si>
  <si>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«Финансирование деятельности муниципальных служащих отдела образования и оплата проичих услуг».</t>
    </r>
  </si>
  <si>
    <r>
      <rPr>
        <b/>
        <sz val="12"/>
        <rFont val="Times New Roman"/>
        <family val="1"/>
        <charset val="204"/>
      </rPr>
      <t>Мероприятие 1.001</t>
    </r>
    <r>
      <rPr>
        <sz val="12"/>
        <rFont val="Times New Roman"/>
        <family val="1"/>
        <charset val="204"/>
      </rPr>
      <t xml:space="preserve"> Создание условий деятельности отдела образования</t>
    </r>
  </si>
  <si>
    <r>
      <rPr>
        <b/>
        <sz val="12"/>
        <rFont val="Times New Roman"/>
        <family val="1"/>
        <charset val="204"/>
      </rPr>
      <t>Мероприятие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1.002</t>
    </r>
    <r>
      <rPr>
        <sz val="12"/>
        <rFont val="Times New Roman"/>
        <family val="1"/>
        <charset val="204"/>
      </rPr>
      <t xml:space="preserve"> Содержание централизованной бухгалтерии бюджетных учреждений Администрации МО «Бологовский район»</t>
    </r>
  </si>
  <si>
    <r>
      <rPr>
        <b/>
        <sz val="12"/>
        <rFont val="Times New Roman"/>
        <family val="1"/>
        <charset val="204"/>
      </rPr>
      <t>Мероприятие 1.003</t>
    </r>
    <r>
      <rPr>
        <sz val="12"/>
        <rFont val="Times New Roman"/>
        <family val="1"/>
        <charset val="204"/>
      </rPr>
      <t xml:space="preserve"> Обеспечение деятельности отдела образования</t>
    </r>
  </si>
  <si>
    <r>
      <rPr>
        <b/>
        <sz val="12"/>
        <rFont val="Times New Roman"/>
        <family val="1"/>
        <charset val="204"/>
      </rPr>
      <t>Мероприятие 1.004</t>
    </r>
    <r>
      <rPr>
        <sz val="12"/>
        <rFont val="Times New Roman"/>
        <family val="1"/>
        <charset val="204"/>
      </rPr>
      <t xml:space="preserve"> Денежное содержание муниципальных служащих отдела образования</t>
    </r>
  </si>
  <si>
    <r>
      <rPr>
        <b/>
        <sz val="12"/>
        <color indexed="8"/>
        <rFont val="Times New Roman"/>
        <family val="1"/>
        <charset val="204"/>
      </rPr>
      <t xml:space="preserve">Задача 2 </t>
    </r>
    <r>
      <rPr>
        <sz val="12"/>
        <color indexed="8"/>
        <rFont val="Times New Roman"/>
        <family val="1"/>
        <charset val="204"/>
      </rPr>
      <t xml:space="preserve"> «Организация предоставления услуг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муниципальных бюджетных общеобразовательных организациях"</t>
    </r>
  </si>
  <si>
    <r>
      <rPr>
        <b/>
        <sz val="12"/>
        <rFont val="Times New Roman"/>
        <family val="1"/>
        <charset val="204"/>
      </rPr>
      <t xml:space="preserve">Показатель 4 </t>
    </r>
    <r>
      <rPr>
        <sz val="12"/>
        <rFont val="Times New Roman"/>
        <family val="1"/>
        <charset val="204"/>
      </rPr>
      <t>"Доля  выпускников, сдавших государственную итоговую аттестацию в новой форме (далее – ОГЭ) по русскому языку, к численности выпускников, участвовавших в ОГЭ по русскому языку"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</si>
  <si>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"Охват детей и подростков в социально значимых региональных проектах"</t>
    </r>
  </si>
  <si>
    <r>
      <rPr>
        <b/>
        <sz val="12"/>
        <color indexed="8"/>
        <rFont val="Times New Roman"/>
        <family val="1"/>
        <charset val="204"/>
      </rPr>
      <t>Задача 3</t>
    </r>
    <r>
      <rPr>
        <sz val="12"/>
        <color indexed="8"/>
        <rFont val="Times New Roman"/>
        <family val="1"/>
        <charset val="204"/>
      </rPr>
      <t xml:space="preserve">  «Создание условий для получения детьми общего образования в школе - интернате»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</si>
  <si>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обучающихся образовательных организаций задействованных в национальном проекте»</t>
    </r>
  </si>
  <si>
    <r>
      <rPr>
        <b/>
        <sz val="12"/>
        <color indexed="8"/>
        <rFont val="Times New Roman"/>
        <family val="1"/>
        <charset val="204"/>
      </rPr>
      <t>Мероприятие  1.002</t>
    </r>
    <r>
      <rPr>
        <sz val="12"/>
        <color indexed="8"/>
        <rFont val="Times New Roman"/>
        <family val="1"/>
        <charset val="204"/>
      </rPr>
      <t xml:space="preserve"> «Субсидии муниципальным дошкольным образовательным учреждениям на выполнение муниципального задания"</t>
    </r>
  </si>
  <si>
    <r>
      <t xml:space="preserve">Мероприятие 1.003 </t>
    </r>
    <r>
      <rPr>
        <sz val="12"/>
        <color indexed="8"/>
        <rFont val="Times New Roman"/>
        <family val="1"/>
        <charset val="204"/>
      </rPr>
      <t>"Субвенции на получение общедоступного образования в муниципальных дошкольных общеобразовательных организациях из областного бюджета"</t>
    </r>
  </si>
  <si>
    <r>
      <rPr>
        <b/>
        <sz val="12"/>
        <rFont val="Times New Roman"/>
        <family val="1"/>
        <charset val="204"/>
      </rPr>
      <t>Мероприятие  2.002</t>
    </r>
    <r>
      <rPr>
        <sz val="12"/>
        <rFont val="Times New Roman"/>
        <family val="1"/>
        <charset val="204"/>
      </rPr>
      <t xml:space="preserve"> «Субсидии муниципальным бюджетным общеобразовательным учреждениям на выполнение муниципального задания»</t>
    </r>
  </si>
  <si>
    <r>
      <rPr>
        <b/>
        <sz val="12"/>
        <color indexed="8"/>
        <rFont val="Times New Roman"/>
        <family val="1"/>
        <charset val="204"/>
      </rPr>
      <t>Мероприятие  2.001</t>
    </r>
    <r>
      <rPr>
        <sz val="12"/>
        <color indexed="8"/>
        <rFont val="Times New Roman"/>
        <family val="1"/>
        <charset val="204"/>
      </rPr>
      <t xml:space="preserve"> «Организация трудоустройства несовершеннолетних в муниципальных общеобразовательных учреждениях»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</si>
  <si>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педагогических работников, принявших участие в течение последних трёх лет в конкурсах педагогического мастерства, в общей численности педагогических работников"</t>
    </r>
  </si>
  <si>
    <r>
      <rPr>
        <b/>
        <sz val="12"/>
        <color indexed="8"/>
        <rFont val="Times New Roman"/>
        <family val="1"/>
        <charset val="204"/>
      </rPr>
      <t xml:space="preserve">Показатель 2 </t>
    </r>
    <r>
      <rPr>
        <sz val="12"/>
        <color indexed="8"/>
        <rFont val="Times New Roman"/>
        <family val="1"/>
        <charset val="204"/>
      </rPr>
      <t>"Количество образовательных учреждений, принявших участие в течение последних трёх лет в конкурсах образовательных учреждений, в общей численности образовательных учреждений"</t>
    </r>
  </si>
  <si>
    <t>Характеристика муниципальной программы Бологовского муниципального округа Тверской области "Развитие муниципальной системы образования Бологовского муниципального округа Тверской области на 2025-2030 годы"</t>
  </si>
  <si>
    <t>Программная часть</t>
  </si>
  <si>
    <t xml:space="preserve">Муниципальная программа 
Бологовского муниципального округа Тверской области
«Развитие муниципальной системы образования Бологовского муниципального округа Тверской области на 2025-2030 годы»
</t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</si>
  <si>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«Количество детей, получающих общее образование в школе - интернате»</t>
    </r>
  </si>
  <si>
    <r>
      <rPr>
        <b/>
        <sz val="12"/>
        <color indexed="8"/>
        <rFont val="Times New Roman"/>
        <family val="1"/>
        <charset val="204"/>
      </rPr>
      <t>Подпрограмма 2</t>
    </r>
    <r>
      <rPr>
        <sz val="12"/>
        <color indexed="8"/>
        <rFont val="Times New Roman"/>
        <family val="1"/>
        <charset val="204"/>
      </rPr>
      <t xml:space="preserve"> «Организация летнего отдыха детей и подростков на территории Бологовского муниципального округа Тверской области»</t>
    </r>
  </si>
  <si>
    <r>
      <rPr>
        <b/>
        <sz val="12"/>
        <rFont val="Times New Roman"/>
        <family val="1"/>
        <charset val="204"/>
      </rPr>
      <t>Административное мероприятие  1.002</t>
    </r>
    <r>
      <rPr>
        <sz val="12"/>
        <rFont val="Times New Roman"/>
        <family val="1"/>
        <charset val="204"/>
      </rPr>
      <t xml:space="preserve"> «Профессиональная подготовка, переподготовка и повышение квалификации»</t>
    </r>
  </si>
  <si>
    <r>
      <rPr>
        <b/>
        <sz val="12"/>
        <color indexed="8"/>
        <rFont val="Times New Roman"/>
        <family val="1"/>
        <charset val="204"/>
      </rPr>
      <t>Административное мероприятие  2.002</t>
    </r>
    <r>
      <rPr>
        <sz val="12"/>
        <color indexed="8"/>
        <rFont val="Times New Roman"/>
        <family val="1"/>
        <charset val="204"/>
      </rPr>
      <t xml:space="preserve"> «Проведение муниципальных конкурсов педагогического мастерства, конкурсов образовательных учреждений, организация их участия в региональных и всероссийских мероприятиях»</t>
    </r>
  </si>
  <si>
    <t xml:space="preserve">Приложение 1 к муниципальной программе Бологовского муниципального округа Тверской обалсти "Развитие муниципальной системы образования Бологовского муниципального округа Тверской области на 2025-2030 годы"
</t>
  </si>
  <si>
    <r>
      <rPr>
        <b/>
        <sz val="12"/>
        <rFont val="Times New Roman"/>
        <family val="1"/>
        <charset val="204"/>
      </rPr>
      <t>Показатель 2</t>
    </r>
    <r>
      <rPr>
        <sz val="12"/>
        <rFont val="Times New Roman"/>
        <family val="1"/>
        <charset val="204"/>
      </rPr>
      <t xml:space="preserve"> "Охват детей в возрасте от 3 до </t>
    </r>
    <r>
      <rPr>
        <sz val="12"/>
        <color theme="1"/>
        <rFont val="Times New Roman"/>
        <family val="1"/>
        <charset val="204"/>
      </rPr>
      <t>7</t>
    </r>
    <r>
      <rPr>
        <sz val="12"/>
        <rFont val="Times New Roman"/>
        <family val="1"/>
        <charset val="204"/>
      </rPr>
      <t xml:space="preserve"> лет различными формами дошкольного образования"</t>
    </r>
  </si>
  <si>
    <r>
      <rPr>
        <b/>
        <sz val="12"/>
        <color indexed="8"/>
        <rFont val="Times New Roman"/>
        <family val="1"/>
        <charset val="204"/>
      </rPr>
      <t xml:space="preserve">Задача 1  </t>
    </r>
    <r>
      <rPr>
        <sz val="12"/>
        <color indexed="8"/>
        <rFont val="Times New Roman"/>
        <family val="1"/>
        <charset val="204"/>
      </rPr>
      <t xml:space="preserve"> «Развитие системы дошкольного образования в Бологовском муниципальном округе Тверской области»</t>
    </r>
  </si>
  <si>
    <r>
      <rPr>
        <b/>
        <sz val="12"/>
        <rFont val="Times New Roman"/>
        <family val="1"/>
        <charset val="204"/>
      </rPr>
      <t xml:space="preserve">Показатель 1 </t>
    </r>
    <r>
      <rPr>
        <sz val="12"/>
        <rFont val="Times New Roman"/>
        <family val="1"/>
        <charset val="204"/>
      </rPr>
      <t>"Доля детей в возрасте 1-6 лет, стоящих на учете для определения в муниципальные дошкольные образовательные учреждения, в общей численности детей в возрасте 1-6 лет"</t>
    </r>
  </si>
  <si>
    <r>
      <rPr>
        <b/>
        <sz val="12"/>
        <color indexed="8"/>
        <rFont val="Times New Roman"/>
        <family val="1"/>
        <charset val="204"/>
      </rPr>
      <t xml:space="preserve">Показатель 1 </t>
    </r>
    <r>
      <rPr>
        <sz val="12"/>
        <color indexed="8"/>
        <rFont val="Times New Roman"/>
        <family val="1"/>
        <charset val="204"/>
      </rPr>
      <t>"Охват детей с ограниченными возможностями, в отношении которых организовано питание"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</si>
  <si>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"Охват детей участников специальной военной операции, организованных бесплатным питанием"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</si>
  <si>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"Количество обучающихся организованных бесплатным горячим питанием, получающих начальное общее образование в муниципальных образовательных организациях из областного бюджета"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</si>
  <si>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"Количество обучающихся организованных бесплатным горячим питанием, получающих начальное общее образование в муниципальных образовательных организациях из местного бюджета"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</si>
  <si>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укрепление материально-технической базы муниципальных дошкольных образовательных организаций из местного бюджета"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</si>
  <si>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оснащение муниципальных образовательных организаций, реализующих программы дошкольного образования, уличными игровыми комплексами из местного бюджета"</t>
    </r>
  </si>
  <si>
    <r>
      <rPr>
        <b/>
        <sz val="12"/>
        <color indexed="8"/>
        <rFont val="Times New Roman"/>
        <family val="1"/>
        <charset val="204"/>
      </rPr>
      <t>Задача 5</t>
    </r>
    <r>
      <rPr>
        <sz val="12"/>
        <color indexed="8"/>
        <rFont val="Times New Roman"/>
        <family val="1"/>
        <charset val="204"/>
      </rPr>
      <t xml:space="preserve"> "Обеспечение гарантированных выплат работникам образовательных учреждений и населению Бологовского муниципального округа Тверской области"</t>
    </r>
  </si>
  <si>
    <r>
      <rPr>
        <b/>
        <sz val="12"/>
        <color indexed="8"/>
        <rFont val="Times New Roman"/>
        <family val="1"/>
        <charset val="204"/>
      </rPr>
      <t xml:space="preserve">Показатель  1 </t>
    </r>
    <r>
      <rPr>
        <sz val="12"/>
        <color indexed="8"/>
        <rFont val="Times New Roman"/>
        <family val="1"/>
        <charset val="204"/>
      </rPr>
      <t>"Охват детей Бологовского муниципального округа Тверской области организованными формами отдыха и оздоровления"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</si>
  <si>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дошкольных учреждений, предоставляющих компенсацию части родительской платы за содержание ребенка в государственных и муниципальных образовательных  учреждениях, реализующих основную общеобразовательную программу дошкольного образования из областного бюджета"</t>
    </r>
  </si>
  <si>
    <t>25906,00</t>
  </si>
  <si>
    <r>
      <t xml:space="preserve">Мероприятие 5.002 </t>
    </r>
    <r>
      <rPr>
        <sz val="12"/>
        <color theme="1"/>
        <rFont val="Times New Roman"/>
        <family val="1"/>
        <charset val="204"/>
      </rPr>
      <t>"</t>
    </r>
    <r>
      <rPr>
        <sz val="12"/>
        <color indexed="8"/>
        <rFont val="Times New Roman"/>
        <family val="1"/>
        <charset val="204"/>
      </rPr>
      <t>Компенсация оплаты жилых  помещений педагогических работников"</t>
    </r>
  </si>
  <si>
    <r>
      <rPr>
        <b/>
        <sz val="12"/>
        <color theme="1"/>
        <rFont val="Times New Roman"/>
        <family val="1"/>
        <charset val="204"/>
      </rPr>
      <t>Показатель 1</t>
    </r>
    <r>
      <rPr>
        <sz val="12"/>
        <color theme="1"/>
        <rFont val="Times New Roman"/>
        <family val="1"/>
        <charset val="204"/>
      </rPr>
      <t xml:space="preserve"> «Количество преподавателей, получающих денежное вознаграждение за классное руководство»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</si>
  <si>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обучающихся, проживающих удаленно от общеобразовательных учреждениях, обеспеченных подвозом до места обучения и обратно»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</si>
  <si>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"Количество образовательных учреждений, которым нужно погасить кредиторскую задолженность прошлых лет из местного бюджета по муниципальным дошкольным образовательным учреждениям"</t>
    </r>
  </si>
  <si>
    <r>
      <t xml:space="preserve">Показатель 1 </t>
    </r>
    <r>
      <rPr>
        <sz val="12"/>
        <color rgb="FF000000"/>
        <rFont val="Times New Roman"/>
        <family val="1"/>
        <charset val="204"/>
      </rPr>
      <t>"Количество образовательных учреждений, которым нужно погасить кредиторскую задолженность прошлых лет из местного бюджета по муниципальным общеобразовательным учреждениям"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</si>
  <si>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укрепление материально-технической базы муниципальных дошкольных образовательных организаций из областного бюджета"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</si>
  <si>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образовательных учреждений, направленных на оснащение муниципальных образовательных организаций, реализующих программы дошкольного образования, уличными игровыми комплексами из областного бюджета"</t>
    </r>
  </si>
  <si>
    <t>Ю</t>
  </si>
  <si>
    <r>
      <t xml:space="preserve">Мероприятие 5.003 </t>
    </r>
    <r>
      <rPr>
        <sz val="12"/>
        <color theme="1"/>
        <rFont val="Times New Roman"/>
        <family val="1"/>
        <charset val="204"/>
      </rPr>
      <t>"Обеспечение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учреждений</t>
    </r>
    <r>
      <rPr>
        <sz val="12"/>
        <color indexed="8"/>
        <rFont val="Times New Roman"/>
        <family val="1"/>
        <charset val="204"/>
      </rPr>
      <t>"</t>
    </r>
  </si>
  <si>
    <r>
      <t>Показатель 1 "</t>
    </r>
    <r>
      <rPr>
        <sz val="12"/>
        <color indexed="8"/>
        <rFont val="Times New Roman"/>
        <family val="1"/>
        <charset val="204"/>
      </rPr>
      <t>Количество педагогических  работников  муниципальных общеобразовательных учреждений, получающих выплату ежемесячного денежного вознаграждения советникам директоров по воспитанию и взаимодействию с детскими общественными объединениями"</t>
    </r>
  </si>
  <si>
    <r>
      <t>Показатель 1 "</t>
    </r>
    <r>
      <rPr>
        <sz val="12"/>
        <color indexed="8"/>
        <rFont val="Times New Roman"/>
        <family val="1"/>
        <charset val="204"/>
      </rPr>
      <t>Количество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учреждениях"</t>
    </r>
  </si>
  <si>
    <r>
      <rPr>
        <b/>
        <sz val="12"/>
        <color indexed="8"/>
        <rFont val="Times New Roman"/>
        <family val="1"/>
        <charset val="204"/>
      </rPr>
      <t>Мероприятие 1.004</t>
    </r>
    <r>
      <rPr>
        <sz val="12"/>
        <color indexed="8"/>
        <rFont val="Times New Roman"/>
        <family val="1"/>
        <charset val="204"/>
      </rPr>
      <t xml:space="preserve"> "Субсидии на укрепление материально-технической базы муниципальных учреждений отдыха и оздоровления детей (МБУ "Оздоровительный лагерь "Радуга") из областного бюджета"</t>
    </r>
  </si>
  <si>
    <r>
      <rPr>
        <b/>
        <sz val="12"/>
        <color indexed="8"/>
        <rFont val="Times New Roman"/>
        <family val="1"/>
        <charset val="204"/>
      </rPr>
      <t>Мероприятие 1.005</t>
    </r>
    <r>
      <rPr>
        <sz val="12"/>
        <color indexed="8"/>
        <rFont val="Times New Roman"/>
        <family val="1"/>
        <charset val="204"/>
      </rPr>
      <t xml:space="preserve"> "Субсидии на укрепление материально-технической базы муниципальных учреждений отдыха и оздоровления детей (МБУ "Оздоровительный лагерь "Радуга") из местного бюджета"</t>
    </r>
  </si>
  <si>
    <r>
      <rPr>
        <b/>
        <sz val="12"/>
        <color indexed="8"/>
        <rFont val="Times New Roman"/>
        <family val="1"/>
        <charset val="204"/>
      </rPr>
      <t xml:space="preserve">Подпрограмма 4 </t>
    </r>
    <r>
      <rPr>
        <sz val="12"/>
        <color indexed="8"/>
        <rFont val="Times New Roman"/>
        <family val="1"/>
        <charset val="204"/>
      </rPr>
      <t>«Повышение эффективности и качества услуг в сфере дошкольного, общего и дополнительного образования»</t>
    </r>
  </si>
  <si>
    <r>
      <rPr>
        <b/>
        <sz val="12"/>
        <color indexed="8"/>
        <rFont val="Times New Roman"/>
        <family val="1"/>
        <charset val="204"/>
      </rPr>
      <t xml:space="preserve">Задача  1  </t>
    </r>
    <r>
      <rPr>
        <sz val="12"/>
        <color indexed="8"/>
        <rFont val="Times New Roman"/>
        <family val="1"/>
        <charset val="204"/>
      </rPr>
      <t xml:space="preserve"> «Развитие системы дополнительного, общего и дошкольного образования в Бологовском муниципальном округе Тверской области»</t>
    </r>
  </si>
  <si>
    <r>
      <rPr>
        <b/>
        <sz val="12"/>
        <color indexed="8"/>
        <rFont val="Times New Roman"/>
        <family val="1"/>
        <charset val="204"/>
      </rPr>
      <t>Мероприятие 1.001</t>
    </r>
    <r>
      <rPr>
        <sz val="12"/>
        <color indexed="8"/>
        <rFont val="Times New Roman"/>
        <family val="1"/>
        <charset val="204"/>
      </rPr>
      <t xml:space="preserve"> "Субсидии муниципальным бюджетным общеобразовательным учреждениям на иные цели"</t>
    </r>
  </si>
  <si>
    <r>
      <t xml:space="preserve">Показатель 1 </t>
    </r>
    <r>
      <rPr>
        <sz val="12"/>
        <color theme="1"/>
        <rFont val="Times New Roman"/>
        <family val="1"/>
        <charset val="204"/>
      </rPr>
      <t>"Количество общеобразовательных учреждений, которым положена субсидия на иные цели"</t>
    </r>
  </si>
  <si>
    <r>
      <rPr>
        <b/>
        <sz val="12"/>
        <rFont val="Times New Roman"/>
        <family val="1"/>
        <charset val="204"/>
      </rPr>
      <t>Задача 4</t>
    </r>
    <r>
      <rPr>
        <sz val="12"/>
        <rFont val="Times New Roman"/>
        <family val="1"/>
        <charset val="204"/>
      </rPr>
      <t xml:space="preserve"> «Организационная деятельность отдела образования»</t>
    </r>
  </si>
  <si>
    <r>
      <rPr>
        <b/>
        <sz val="12"/>
        <rFont val="Times New Roman"/>
        <family val="1"/>
        <charset val="204"/>
      </rPr>
      <t>Задача 5</t>
    </r>
    <r>
      <rPr>
        <sz val="12"/>
        <rFont val="Times New Roman"/>
        <family val="1"/>
        <charset val="204"/>
      </rPr>
      <t xml:space="preserve"> «Развитие молодых талантов и детей с высокой мотивацией к обучению»</t>
    </r>
  </si>
  <si>
    <r>
      <rPr>
        <b/>
        <sz val="12"/>
        <rFont val="Times New Roman"/>
        <family val="1"/>
        <charset val="204"/>
      </rPr>
      <t xml:space="preserve">Мероприятие  4.001 </t>
    </r>
    <r>
      <rPr>
        <sz val="12"/>
        <rFont val="Times New Roman"/>
        <family val="1"/>
        <charset val="204"/>
      </rPr>
      <t>«Проведения праздничных мероприятий».</t>
    </r>
  </si>
  <si>
    <r>
      <rPr>
        <b/>
        <sz val="12"/>
        <color indexed="8"/>
        <rFont val="Times New Roman"/>
        <family val="1"/>
        <charset val="204"/>
      </rPr>
      <t xml:space="preserve">Мероприятие  4.002 </t>
    </r>
    <r>
      <rPr>
        <sz val="12"/>
        <color indexed="8"/>
        <rFont val="Times New Roman"/>
        <family val="1"/>
        <charset val="204"/>
      </rPr>
      <t>«Организация курсов по подготовке кадров"</t>
    </r>
  </si>
  <si>
    <r>
      <rPr>
        <b/>
        <sz val="12"/>
        <color indexed="8"/>
        <rFont val="Times New Roman"/>
        <family val="1"/>
        <charset val="204"/>
      </rPr>
      <t xml:space="preserve">Мероприятие  4.003 </t>
    </r>
    <r>
      <rPr>
        <sz val="12"/>
        <color indexed="8"/>
        <rFont val="Times New Roman"/>
        <family val="1"/>
        <charset val="204"/>
      </rPr>
      <t>«Оплата прочих услуг»</t>
    </r>
  </si>
  <si>
    <r>
      <t xml:space="preserve">Мероприятие  5.001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"СОШ № 1" г.Бологое Тверской области (I проект 2025 год) из местного бюджета"</t>
    </r>
  </si>
  <si>
    <r>
      <t xml:space="preserve">Мероприятие  5.002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"Спеховская СОШ" п. Куженкино Бологовского района Тверской области (II проект 2025 год) из местного бюджета"</t>
    </r>
  </si>
  <si>
    <r>
      <t xml:space="preserve">Мероприятие  5.003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"СОШ № 15" п. Березайка Бологовского района Тверской области (III проект 2025 год) из областного бюджета"</t>
    </r>
  </si>
  <si>
    <r>
      <t xml:space="preserve">Мероприятие  5.004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"СОШ № 15" п. Березайка Бологовского района Тверской области (III проект 2025 год) из местного бюджета"</t>
    </r>
  </si>
  <si>
    <r>
      <t xml:space="preserve">Мероприятие  5.005 </t>
    </r>
    <r>
      <rPr>
        <sz val="12"/>
        <color rgb="FF000000"/>
        <rFont val="Times New Roman"/>
        <family val="1"/>
        <charset val="204"/>
      </rPr>
      <t>«Реализация проектов в рамках поддержки школьных инициатив Тверской области в МБОУ "СОШ № 10" г. Бологое Тверской области (I проект 2024 год) из местного бюджета"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</si>
  <si>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"Объем финансирования МБОУ "СОШ-И №2" на обеспечение муниципального задания на оказание муниципальных услуг"</t>
    </r>
  </si>
  <si>
    <r>
      <rPr>
        <b/>
        <sz val="12"/>
        <color theme="1"/>
        <rFont val="Times New Roman"/>
        <family val="1"/>
        <charset val="204"/>
      </rPr>
      <t>Мероприятие 3.001 "</t>
    </r>
    <r>
      <rPr>
        <sz val="12"/>
        <color theme="1"/>
        <rFont val="Times New Roman"/>
        <family val="1"/>
        <charset val="204"/>
      </rPr>
      <t>Субсидии МБОУ «СОШ-И №2» на финансовое обеспечение муниципального задания на оказание муниципальных услуг"</t>
    </r>
  </si>
  <si>
    <r>
      <t xml:space="preserve">Мероприятие 5.004 </t>
    </r>
    <r>
      <rPr>
        <sz val="12"/>
        <color theme="1"/>
        <rFont val="Times New Roman"/>
        <family val="1"/>
        <charset val="204"/>
      </rPr>
      <t>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учреждениях</t>
    </r>
    <r>
      <rPr>
        <sz val="12"/>
        <color indexed="8"/>
        <rFont val="Times New Roman"/>
        <family val="1"/>
        <charset val="204"/>
      </rPr>
      <t>"</t>
    </r>
  </si>
  <si>
    <r>
      <rPr>
        <b/>
        <sz val="12"/>
        <color indexed="8"/>
        <rFont val="Times New Roman"/>
        <family val="1"/>
        <charset val="204"/>
      </rPr>
      <t xml:space="preserve">Подпрограмма 5 </t>
    </r>
    <r>
      <rPr>
        <sz val="12"/>
        <color indexed="8"/>
        <rFont val="Times New Roman"/>
        <family val="1"/>
        <charset val="204"/>
      </rPr>
      <t>«Обеспечение инновационного характера образования»</t>
    </r>
  </si>
  <si>
    <r>
      <rPr>
        <b/>
        <sz val="12"/>
        <rFont val="Times New Roman"/>
        <family val="1"/>
        <charset val="204"/>
      </rPr>
      <t xml:space="preserve">Задача </t>
    </r>
    <r>
      <rPr>
        <sz val="12"/>
        <rFont val="Times New Roman"/>
        <family val="1"/>
        <charset val="204"/>
      </rPr>
      <t>«Создание условий деятельности отдела образования»</t>
    </r>
  </si>
  <si>
    <r>
      <t xml:space="preserve">Мероприятие 1.004 </t>
    </r>
    <r>
      <rPr>
        <sz val="12"/>
        <color rgb="FF000000"/>
        <rFont val="Times New Roman"/>
        <family val="1"/>
        <charset val="204"/>
      </rPr>
      <t>"Погашение кредиторской задолженности прошлых лет из местного бюджета по муниципальным дошкольным образовательным учреждениям"</t>
    </r>
  </si>
  <si>
    <r>
      <t xml:space="preserve">Мероприятие 4.002 </t>
    </r>
    <r>
      <rPr>
        <sz val="12"/>
        <color theme="1"/>
        <rFont val="Times New Roman"/>
        <family val="1"/>
        <charset val="204"/>
      </rPr>
      <t>"Субсидии на укрепление материально-технической базы муниципальных дошкольных образовательных организаций из областного бюджета"</t>
    </r>
  </si>
  <si>
    <r>
      <t xml:space="preserve">Мероприятие 4.003 </t>
    </r>
    <r>
      <rPr>
        <sz val="12"/>
        <color theme="1"/>
        <rFont val="Times New Roman"/>
        <family val="1"/>
        <charset val="204"/>
      </rPr>
      <t>"Субсидии на укрепление материально-технической базы муниципальных дошкольных образовательных организаций из местного бюджета"</t>
    </r>
  </si>
  <si>
    <r>
      <t xml:space="preserve">Мероприятие 4.004 </t>
    </r>
    <r>
      <rPr>
        <sz val="12"/>
        <color theme="1"/>
        <rFont val="Times New Roman"/>
        <family val="1"/>
        <charset val="204"/>
      </rPr>
      <t>"Субсидии на оснащение муниципальных образовательных организаций, реализующих программы дошкольного образования, уличными игровыми комплексами из местного бюджета"</t>
    </r>
  </si>
  <si>
    <r>
      <t xml:space="preserve">Мероприятие 4.005 </t>
    </r>
    <r>
      <rPr>
        <sz val="12"/>
        <color theme="1"/>
        <rFont val="Times New Roman"/>
        <family val="1"/>
        <charset val="204"/>
      </rPr>
      <t>"Субсидии на оснащение муниципальных образовательных организаций, реализующих программы дошкольного образования, уличными игровыми комплексами из областного бюджета"</t>
    </r>
  </si>
  <si>
    <r>
      <t xml:space="preserve">Мероприятие 4.006 </t>
    </r>
    <r>
      <rPr>
        <sz val="12"/>
        <color theme="1"/>
        <rFont val="Times New Roman"/>
        <family val="1"/>
        <charset val="204"/>
      </rPr>
      <t>"Иные межбюджетные трансферты на укрепление материально-технической базы муниципальных образовательных учреждений в целях осуществления мероприятий по работе с детьми и молодежью, в том числе гражданско-патриотическому воспитанию"</t>
    </r>
  </si>
  <si>
    <r>
      <rPr>
        <b/>
        <sz val="12"/>
        <color indexed="8"/>
        <rFont val="Times New Roman"/>
        <family val="1"/>
        <charset val="204"/>
      </rPr>
      <t xml:space="preserve">Задача 3 </t>
    </r>
    <r>
      <rPr>
        <sz val="12"/>
        <color indexed="8"/>
        <rFont val="Times New Roman"/>
        <family val="1"/>
        <charset val="204"/>
      </rPr>
      <t xml:space="preserve"> «Развитие системы дополнительного, общего и дошкольного образования в Бологовском муниципальном округе Тверской области»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</si>
  <si>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"Доля родителей, удовлетворённых качеством образовательных услуг"</t>
    </r>
  </si>
  <si>
    <r>
      <rPr>
        <b/>
        <sz val="12"/>
        <color indexed="8"/>
        <rFont val="Times New Roman"/>
        <family val="1"/>
        <charset val="204"/>
      </rPr>
      <t>Мероприятие 3.001</t>
    </r>
    <r>
      <rPr>
        <sz val="12"/>
        <color indexed="8"/>
        <rFont val="Times New Roman"/>
        <family val="1"/>
        <charset val="204"/>
      </rPr>
      <t xml:space="preserve"> "Субсидии муниципальным бюджетным общеобразовательным учреждениям на иные цели"</t>
    </r>
  </si>
  <si>
    <r>
      <rPr>
        <b/>
        <sz val="12"/>
        <color indexed="8"/>
        <rFont val="Times New Roman"/>
        <family val="1"/>
        <charset val="204"/>
      </rPr>
      <t>Показатель 1</t>
    </r>
    <r>
      <rPr>
        <sz val="12"/>
        <color indexed="8"/>
        <rFont val="Times New Roman"/>
        <family val="1"/>
        <charset val="204"/>
      </rPr>
      <t xml:space="preserve"> "Количество муниципальных бюджетных общеобразовательных учреждений которым положена субсидия на иные цели"</t>
    </r>
  </si>
  <si>
    <r>
      <rPr>
        <b/>
        <sz val="12"/>
        <rFont val="Times New Roman"/>
        <family val="1"/>
        <charset val="204"/>
      </rPr>
      <t xml:space="preserve">Мероприятие 2.003 </t>
    </r>
    <r>
      <rPr>
        <sz val="12"/>
        <rFont val="Times New Roman"/>
        <family val="1"/>
        <charset val="204"/>
      </rPr>
      <t>"Субсидии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учреждениях"</t>
    </r>
  </si>
  <si>
    <r>
      <rPr>
        <b/>
        <sz val="12"/>
        <rFont val="Times New Roman"/>
        <family val="1"/>
        <charset val="204"/>
      </rPr>
      <t>Мероприятие  2.004</t>
    </r>
    <r>
      <rPr>
        <sz val="12"/>
        <rFont val="Times New Roman"/>
        <family val="1"/>
        <charset val="204"/>
      </rPr>
      <t xml:space="preserve"> «Обеспечение из областного бюджета подвоза учащихся муниципальных образовательных учреждений»</t>
    </r>
  </si>
  <si>
    <r>
      <rPr>
        <b/>
        <sz val="12"/>
        <rFont val="Times New Roman"/>
        <family val="1"/>
        <charset val="204"/>
      </rPr>
      <t>Мероприятие  2.005</t>
    </r>
    <r>
      <rPr>
        <sz val="12"/>
        <rFont val="Times New Roman"/>
        <family val="1"/>
        <charset val="204"/>
      </rPr>
      <t xml:space="preserve"> «Обеспечение из местного бюджета подвоза учащихся муниципальных образовательных учреждений»</t>
    </r>
  </si>
  <si>
    <r>
      <rPr>
        <b/>
        <sz val="12"/>
        <rFont val="Times New Roman"/>
        <family val="1"/>
        <charset val="204"/>
      </rPr>
      <t>Мероприятие  2.006</t>
    </r>
    <r>
      <rPr>
        <sz val="12"/>
        <rFont val="Times New Roman"/>
        <family val="1"/>
        <charset val="204"/>
      </rPr>
      <t xml:space="preserve"> «Субвенция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бюджета»</t>
    </r>
  </si>
  <si>
    <r>
      <rPr>
        <b/>
        <sz val="12"/>
        <color indexed="8"/>
        <rFont val="Times New Roman"/>
        <family val="1"/>
        <charset val="204"/>
      </rPr>
      <t>Мероприятие 2.007</t>
    </r>
    <r>
      <rPr>
        <sz val="12"/>
        <color indexed="8"/>
        <rFont val="Times New Roman"/>
        <family val="1"/>
        <charset val="204"/>
      </rPr>
      <t xml:space="preserve"> "Организация детей и подростков в социально значимых региональных проектах из областного бюджета"</t>
    </r>
  </si>
  <si>
    <r>
      <rPr>
        <b/>
        <sz val="12"/>
        <color indexed="8"/>
        <rFont val="Times New Roman"/>
        <family val="1"/>
        <charset val="204"/>
      </rPr>
      <t>Мероприятие 2.008</t>
    </r>
    <r>
      <rPr>
        <sz val="12"/>
        <color indexed="8"/>
        <rFont val="Times New Roman"/>
        <family val="1"/>
        <charset val="204"/>
      </rPr>
      <t xml:space="preserve"> "Организация детей и подростков в социально значимых региональных проектах из местного бюджета"</t>
    </r>
  </si>
  <si>
    <r>
      <t xml:space="preserve">Мероприятие 2.009 </t>
    </r>
    <r>
      <rPr>
        <sz val="12"/>
        <color rgb="FF000000"/>
        <rFont val="Times New Roman"/>
        <family val="1"/>
        <charset val="204"/>
      </rPr>
      <t>"Субсидии на организацию питания детей с ограниченными возможностями здоровья"</t>
    </r>
  </si>
  <si>
    <r>
      <t xml:space="preserve">Мероприятие 2.010 </t>
    </r>
    <r>
      <rPr>
        <sz val="12"/>
        <color rgb="FF000000"/>
        <rFont val="Times New Roman"/>
        <family val="1"/>
        <charset val="204"/>
      </rPr>
      <t>«Субсидии на организацию бесплатного питания для детей "специальной военной операции" (СВО)"</t>
    </r>
  </si>
  <si>
    <r>
      <t>Мероприятие 2.011</t>
    </r>
    <r>
      <rPr>
        <sz val="12"/>
        <color rgb="FF000000"/>
        <rFont val="Times New Roman"/>
        <family val="1"/>
        <charset val="204"/>
      </rPr>
      <t xml:space="preserve"> «Субсидии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из областного бюджета"</t>
    </r>
  </si>
  <si>
    <r>
      <t>Мероприятие 2.012</t>
    </r>
    <r>
      <rPr>
        <sz val="12"/>
        <color rgb="FF000000"/>
        <rFont val="Times New Roman"/>
        <family val="1"/>
        <charset val="204"/>
      </rPr>
      <t xml:space="preserve"> «Субсидии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из местного бюджета"</t>
    </r>
  </si>
  <si>
    <r>
      <t>Мероприятие 2.013</t>
    </r>
    <r>
      <rPr>
        <sz val="12"/>
        <color rgb="FF000000"/>
        <rFont val="Times New Roman"/>
        <family val="1"/>
        <charset val="204"/>
      </rPr>
      <t xml:space="preserve"> "Погашение кредиторской задолженности прошлых лет из местного бюджета по муниципальным общеобразовательным учреждениям"</t>
    </r>
  </si>
  <si>
    <t>Главный администратор  (администратор)  муниципальной  программы Бологовского муниципального округа Тверской области - Отдел образования Администрации Бологовского муниципального округа Тверской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</si>
</sst>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\ ##0.00"/>
    <numFmt numFmtId="165" formatCode="0.0"/>
    <numFmt numFmtId="166" formatCode="#\ ##0"/>
    <numFmt numFmtId="167" formatCode="#\ ##0.00_р_."/>
    <numFmt numFmtId="168" formatCode="##\ ##0.00"/>
    <numFmt numFmtId="169" formatCode="#####\ ##0.00"/>
    <numFmt numFmtId="170" formatCode="#######\ ##0.00"/>
  </numFmts>
  <fonts count="35" x14ac:knownFonts="1">
    <font>
      <sz val="11"/>
      <color theme="1"/>
      <name val="Calibri"/>
      <charset val="204"/>
      <scheme val="minor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9C65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rgb="FF3F3F3F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sz val="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9"/>
      <color rgb="FF9C6500"/>
      <name val="Times New Roman"/>
      <family val="1"/>
      <charset val="204"/>
    </font>
    <font>
      <b/>
      <sz val="9"/>
      <color rgb="FF3F3F3F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12"/>
      <color rgb="FF3F3F3F"/>
      <name val="Times New Roman"/>
      <family val="1"/>
      <charset val="204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4">
    <xf numFmtId="0" fontId="0" fillId="0" borderId="0"/>
    <xf numFmtId="0" fontId="11" fillId="4" borderId="11" applyNumberFormat="0" applyAlignment="0" applyProtection="0"/>
    <xf numFmtId="0" fontId="18" fillId="5" borderId="0" applyNumberFormat="0" applyBorder="0" applyAlignment="0" applyProtection="0"/>
    <xf numFmtId="0" fontId="32" fillId="0" borderId="20">
      <alignment vertical="top" wrapText="1"/>
    </xf>
  </cellStyleXfs>
  <cellXfs count="18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8" fillId="2" borderId="0" xfId="0" applyFont="1" applyFill="1"/>
    <xf numFmtId="0" fontId="9" fillId="2" borderId="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4" xfId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horizontal="left" vertical="top" wrapText="1"/>
    </xf>
    <xf numFmtId="0" fontId="24" fillId="2" borderId="1" xfId="0" applyFont="1" applyFill="1" applyBorder="1" applyAlignment="1">
      <alignment vertical="top" wrapText="1"/>
    </xf>
    <xf numFmtId="0" fontId="24" fillId="2" borderId="0" xfId="0" applyFont="1" applyFill="1" applyAlignment="1">
      <alignment wrapText="1"/>
    </xf>
    <xf numFmtId="0" fontId="21" fillId="2" borderId="0" xfId="0" applyFont="1" applyFill="1" applyAlignment="1">
      <alignment vertical="top" wrapText="1"/>
    </xf>
    <xf numFmtId="0" fontId="21" fillId="2" borderId="0" xfId="0" applyFont="1" applyFill="1" applyAlignment="1">
      <alignment horizontal="left" vertical="top" wrapText="1"/>
    </xf>
    <xf numFmtId="1" fontId="31" fillId="2" borderId="1" xfId="0" applyNumberFormat="1" applyFont="1" applyFill="1" applyBorder="1" applyAlignment="1">
      <alignment horizontal="center" vertical="center" wrapText="1"/>
    </xf>
    <xf numFmtId="168" fontId="9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0" fillId="2" borderId="0" xfId="0" applyFill="1"/>
    <xf numFmtId="0" fontId="21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7" fillId="2" borderId="0" xfId="0" applyFont="1" applyFill="1"/>
    <xf numFmtId="0" fontId="15" fillId="2" borderId="0" xfId="0" applyFont="1" applyFill="1" applyAlignment="1">
      <alignment horizontal="center"/>
    </xf>
    <xf numFmtId="0" fontId="15" fillId="2" borderId="0" xfId="0" applyFont="1" applyFill="1"/>
    <xf numFmtId="0" fontId="9" fillId="2" borderId="15" xfId="0" applyFont="1" applyFill="1" applyBorder="1" applyAlignment="1">
      <alignment vertical="center" wrapText="1"/>
    </xf>
    <xf numFmtId="0" fontId="9" fillId="2" borderId="0" xfId="0" applyFont="1" applyFill="1"/>
    <xf numFmtId="0" fontId="8" fillId="2" borderId="0" xfId="0" applyFont="1" applyFill="1" applyAlignment="1">
      <alignment textRotation="90"/>
    </xf>
    <xf numFmtId="0" fontId="9" fillId="2" borderId="1" xfId="0" applyFont="1" applyFill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textRotation="90"/>
    </xf>
    <xf numFmtId="0" fontId="9" fillId="2" borderId="10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26" fillId="2" borderId="0" xfId="0" applyFont="1" applyFill="1" applyAlignment="1">
      <alignment vertical="top" wrapText="1"/>
    </xf>
    <xf numFmtId="0" fontId="27" fillId="2" borderId="1" xfId="0" applyFont="1" applyFill="1" applyBorder="1" applyAlignment="1">
      <alignment vertical="top" wrapText="1"/>
    </xf>
    <xf numFmtId="0" fontId="24" fillId="2" borderId="0" xfId="0" applyFont="1" applyFill="1" applyAlignment="1">
      <alignment vertical="top" wrapText="1"/>
    </xf>
    <xf numFmtId="0" fontId="30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vertical="top" wrapText="1"/>
    </xf>
    <xf numFmtId="165" fontId="9" fillId="2" borderId="14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14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>
      <alignment vertical="center" wrapText="1"/>
    </xf>
    <xf numFmtId="0" fontId="28" fillId="2" borderId="0" xfId="0" applyFont="1" applyFill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27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center" vertical="center" wrapText="1"/>
    </xf>
    <xf numFmtId="166" fontId="8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wrapText="1"/>
    </xf>
    <xf numFmtId="0" fontId="27" fillId="2" borderId="0" xfId="0" applyFont="1" applyFill="1" applyAlignment="1">
      <alignment wrapText="1"/>
    </xf>
    <xf numFmtId="0" fontId="21" fillId="2" borderId="0" xfId="0" applyFont="1" applyFill="1"/>
    <xf numFmtId="0" fontId="7" fillId="2" borderId="0" xfId="0" applyFont="1" applyFill="1" applyAlignment="1">
      <alignment horizontal="center" vertical="center"/>
    </xf>
    <xf numFmtId="0" fontId="24" fillId="2" borderId="0" xfId="0" applyFont="1" applyFill="1"/>
    <xf numFmtId="0" fontId="22" fillId="2" borderId="0" xfId="0" applyFont="1" applyFill="1"/>
    <xf numFmtId="0" fontId="31" fillId="2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1" fillId="6" borderId="0" xfId="0" applyFont="1" applyFill="1"/>
    <xf numFmtId="0" fontId="8" fillId="6" borderId="0" xfId="0" applyFont="1" applyFill="1"/>
    <xf numFmtId="0" fontId="11" fillId="3" borderId="11" xfId="1" applyFill="1"/>
    <xf numFmtId="0" fontId="12" fillId="2" borderId="10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20" fillId="2" borderId="14" xfId="1" applyFont="1" applyFill="1" applyBorder="1" applyAlignment="1">
      <alignment horizontal="center" vertical="center"/>
    </xf>
    <xf numFmtId="0" fontId="20" fillId="2" borderId="9" xfId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2" borderId="1" xfId="0" applyFont="1" applyFill="1" applyBorder="1" applyAlignment="1">
      <alignment horizontal="left" vertical="top" wrapText="1"/>
    </xf>
    <xf numFmtId="0" fontId="9" fillId="2" borderId="19" xfId="1" applyFont="1" applyFill="1" applyBorder="1" applyAlignment="1">
      <alignment horizontal="center" vertical="center"/>
    </xf>
    <xf numFmtId="166" fontId="9" fillId="2" borderId="14" xfId="0" applyNumberFormat="1" applyFont="1" applyFill="1" applyBorder="1" applyAlignment="1">
      <alignment horizontal="center" vertical="center" wrapText="1"/>
    </xf>
    <xf numFmtId="0" fontId="11" fillId="2" borderId="0" xfId="1" applyFill="1" applyBorder="1"/>
    <xf numFmtId="2" fontId="9" fillId="2" borderId="1" xfId="0" applyNumberFormat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8" fillId="7" borderId="0" xfId="0" applyFont="1" applyFill="1"/>
    <xf numFmtId="0" fontId="1" fillId="7" borderId="0" xfId="0" applyFont="1" applyFill="1"/>
    <xf numFmtId="0" fontId="16" fillId="7" borderId="0" xfId="1" applyFont="1" applyFill="1" applyBorder="1"/>
    <xf numFmtId="0" fontId="9" fillId="7" borderId="0" xfId="0" applyFont="1" applyFill="1"/>
    <xf numFmtId="0" fontId="8" fillId="0" borderId="0" xfId="0" applyFont="1" applyFill="1"/>
    <xf numFmtId="0" fontId="1" fillId="0" borderId="0" xfId="0" applyFont="1" applyFill="1"/>
    <xf numFmtId="0" fontId="33" fillId="2" borderId="1" xfId="1" applyFont="1" applyFill="1" applyBorder="1" applyAlignment="1">
      <alignment horizontal="center" vertical="center"/>
    </xf>
    <xf numFmtId="0" fontId="33" fillId="2" borderId="14" xfId="1" applyFont="1" applyFill="1" applyBorder="1" applyAlignment="1">
      <alignment horizontal="center" vertical="center"/>
    </xf>
    <xf numFmtId="0" fontId="33" fillId="2" borderId="9" xfId="1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165" fontId="21" fillId="2" borderId="1" xfId="0" applyNumberFormat="1" applyFont="1" applyFill="1" applyBorder="1" applyAlignment="1">
      <alignment horizontal="center" vertical="center"/>
    </xf>
    <xf numFmtId="0" fontId="34" fillId="2" borderId="0" xfId="0" applyFont="1" applyFill="1"/>
    <xf numFmtId="0" fontId="21" fillId="7" borderId="0" xfId="0" applyFont="1" applyFill="1"/>
    <xf numFmtId="0" fontId="34" fillId="7" borderId="0" xfId="0" applyFont="1" applyFill="1"/>
    <xf numFmtId="0" fontId="21" fillId="3" borderId="0" xfId="0" applyFont="1" applyFill="1"/>
    <xf numFmtId="0" fontId="34" fillId="3" borderId="0" xfId="0" applyFont="1" applyFill="1"/>
    <xf numFmtId="0" fontId="33" fillId="2" borderId="5" xfId="1" applyFont="1" applyFill="1" applyBorder="1" applyAlignment="1">
      <alignment horizontal="center" vertical="center"/>
    </xf>
    <xf numFmtId="0" fontId="33" fillId="2" borderId="0" xfId="1" applyFont="1" applyFill="1" applyBorder="1" applyAlignment="1">
      <alignment horizontal="center" vertical="center"/>
    </xf>
    <xf numFmtId="0" fontId="33" fillId="2" borderId="15" xfId="1" applyFont="1" applyFill="1" applyBorder="1" applyAlignment="1">
      <alignment horizontal="center" vertical="center"/>
    </xf>
    <xf numFmtId="0" fontId="21" fillId="2" borderId="15" xfId="1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3" borderId="0" xfId="0" applyFont="1" applyFill="1"/>
    <xf numFmtId="165" fontId="9" fillId="2" borderId="15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10" fillId="8" borderId="0" xfId="2" applyFont="1" applyFill="1" applyProtection="1">
      <protection locked="0"/>
    </xf>
    <xf numFmtId="0" fontId="1" fillId="8" borderId="0" xfId="0" applyFont="1" applyFill="1" applyProtection="1">
      <protection locked="0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wrapText="1"/>
    </xf>
    <xf numFmtId="0" fontId="6" fillId="2" borderId="0" xfId="0" applyFont="1" applyFill="1" applyAlignment="1">
      <alignment horizontal="left" vertical="top" wrapText="1"/>
    </xf>
    <xf numFmtId="0" fontId="0" fillId="2" borderId="0" xfId="0" applyFill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9" fillId="2" borderId="1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textRotation="90" wrapText="1"/>
    </xf>
    <xf numFmtId="0" fontId="9" fillId="2" borderId="10" xfId="0" applyFont="1" applyFill="1" applyBorder="1" applyAlignment="1">
      <alignment horizontal="center" vertical="center" textRotation="90" wrapText="1"/>
    </xf>
    <xf numFmtId="0" fontId="9" fillId="2" borderId="13" xfId="0" applyFont="1" applyFill="1" applyBorder="1" applyAlignment="1">
      <alignment horizontal="center" vertical="center" textRotation="90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9" fillId="2" borderId="1" xfId="2" applyFont="1" applyFill="1" applyBorder="1" applyAlignment="1" applyProtection="1">
      <alignment horizontal="center" vertical="center"/>
      <protection locked="0"/>
    </xf>
    <xf numFmtId="0" fontId="19" fillId="2" borderId="10" xfId="2" applyFont="1" applyFill="1" applyBorder="1" applyAlignment="1" applyProtection="1">
      <alignment horizontal="center" vertical="center"/>
      <protection locked="0"/>
    </xf>
    <xf numFmtId="0" fontId="9" fillId="2" borderId="1" xfId="2" applyFont="1" applyFill="1" applyBorder="1" applyAlignment="1" applyProtection="1">
      <alignment horizontal="center" vertical="center"/>
      <protection locked="0"/>
    </xf>
    <xf numFmtId="0" fontId="21" fillId="2" borderId="1" xfId="2" applyFont="1" applyFill="1" applyBorder="1" applyAlignment="1" applyProtection="1">
      <alignment vertical="top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20" fillId="2" borderId="11" xfId="1" applyFont="1" applyFill="1" applyAlignment="1">
      <alignment horizontal="center" vertical="center"/>
    </xf>
    <xf numFmtId="0" fontId="13" fillId="2" borderId="11" xfId="1" applyFont="1" applyFill="1" applyAlignment="1">
      <alignment horizontal="center" vertical="center"/>
    </xf>
    <xf numFmtId="0" fontId="9" fillId="2" borderId="11" xfId="1" applyFont="1" applyFill="1" applyAlignment="1">
      <alignment horizontal="center" vertical="center"/>
    </xf>
    <xf numFmtId="0" fontId="9" fillId="2" borderId="17" xfId="1" applyFont="1" applyFill="1" applyBorder="1" applyAlignment="1">
      <alignment horizontal="center" vertical="center"/>
    </xf>
    <xf numFmtId="165" fontId="13" fillId="2" borderId="11" xfId="1" applyNumberFormat="1" applyFont="1" applyFill="1" applyAlignment="1">
      <alignment horizontal="center" vertical="center" wrapText="1"/>
    </xf>
    <xf numFmtId="170" fontId="9" fillId="2" borderId="1" xfId="0" applyNumberFormat="1" applyFont="1" applyFill="1" applyBorder="1" applyAlignment="1">
      <alignment horizontal="center" vertical="center"/>
    </xf>
    <xf numFmtId="169" fontId="9" fillId="2" borderId="1" xfId="0" applyNumberFormat="1" applyFont="1" applyFill="1" applyBorder="1" applyAlignment="1">
      <alignment horizontal="center" vertical="center"/>
    </xf>
    <xf numFmtId="0" fontId="13" fillId="2" borderId="18" xfId="1" applyFont="1" applyFill="1" applyBorder="1" applyAlignment="1">
      <alignment horizontal="center" vertical="center"/>
    </xf>
    <xf numFmtId="0" fontId="13" fillId="2" borderId="21" xfId="1" applyFont="1" applyFill="1" applyBorder="1" applyAlignment="1">
      <alignment horizontal="center" vertical="center"/>
    </xf>
    <xf numFmtId="0" fontId="20" fillId="2" borderId="21" xfId="1" applyFont="1" applyFill="1" applyBorder="1" applyAlignment="1">
      <alignment horizontal="center" vertical="center"/>
    </xf>
    <xf numFmtId="0" fontId="20" fillId="2" borderId="22" xfId="1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vertical="top" wrapText="1"/>
    </xf>
    <xf numFmtId="0" fontId="23" fillId="2" borderId="0" xfId="0" applyFont="1" applyFill="1" applyAlignment="1">
      <alignment vertical="center" wrapText="1"/>
    </xf>
  </cellXfs>
  <cellStyles count="4">
    <cellStyle name="xl37" xfId="3"/>
    <cellStyle name="Вывод" xfId="1" builtinId="21"/>
    <cellStyle name="Нейтральный" xfId="2" builtinId="28"/>
    <cellStyle name="Обычный" xfId="0" builtinId="0"/>
  </cellStyles>
  <dxfs count="0"/>
  <tableStyles count="0" defaultTableStyle="TableStyleMedium9" defaultPivotStyle="PivotStyleLight16"/>
  <colors>
    <mruColors>
      <color rgb="FFFFFF00"/>
      <color rgb="FFE6B8B7"/>
      <color rgb="FF9C6500"/>
      <color rgb="FFD8E4BC"/>
      <color rgb="FFF2F2F2"/>
      <color rgb="FFEEECE1"/>
      <color rgb="FF3F3F3F"/>
      <color rgb="FFFFFFFF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6"/>
  <sheetViews>
    <sheetView tabSelected="1" zoomScale="90" zoomScaleNormal="90" workbookViewId="0">
      <selection activeCell="B1" sqref="B1:AK173"/>
    </sheetView>
  </sheetViews>
  <sheetFormatPr defaultColWidth="5.5703125" defaultRowHeight="15.75" x14ac:dyDescent="0.25"/>
  <cols>
    <col min="1" max="1" width="5.5703125" style="28"/>
    <col min="2" max="18" width="4" style="28" customWidth="1"/>
    <col min="19" max="20" width="5.5703125" style="28"/>
    <col min="21" max="28" width="5.5703125" style="31"/>
    <col min="29" max="29" width="46.85546875" style="80" customWidth="1"/>
    <col min="30" max="36" width="10" style="28" customWidth="1"/>
    <col min="37" max="37" width="11.28515625" style="28" customWidth="1"/>
    <col min="38" max="16384" width="5.5703125" style="28"/>
  </cols>
  <sheetData>
    <row r="1" spans="2:40" ht="18.75" x14ac:dyDescent="0.3">
      <c r="B1" s="1"/>
      <c r="C1" s="1"/>
      <c r="D1" s="140" t="s">
        <v>0</v>
      </c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26"/>
      <c r="AM1" s="27"/>
      <c r="AN1" s="27"/>
    </row>
    <row r="2" spans="2:40" ht="18.75" x14ac:dyDescent="0.3">
      <c r="B2" s="1"/>
      <c r="C2" s="1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29"/>
      <c r="AD2" s="135"/>
      <c r="AE2" s="135"/>
      <c r="AF2" s="144" t="s">
        <v>127</v>
      </c>
      <c r="AG2" s="144"/>
      <c r="AH2" s="144"/>
      <c r="AI2" s="144"/>
      <c r="AJ2" s="144"/>
      <c r="AK2" s="144"/>
      <c r="AL2" s="26"/>
      <c r="AM2" s="27"/>
      <c r="AN2" s="27"/>
    </row>
    <row r="3" spans="2:40" ht="82.5" customHeight="1" x14ac:dyDescent="0.3">
      <c r="B3" s="1"/>
      <c r="C3" s="1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29"/>
      <c r="AD3" s="135"/>
      <c r="AE3" s="135"/>
      <c r="AF3" s="144"/>
      <c r="AG3" s="144"/>
      <c r="AH3" s="144"/>
      <c r="AI3" s="144"/>
      <c r="AJ3" s="144"/>
      <c r="AK3" s="144"/>
      <c r="AL3" s="26"/>
      <c r="AM3" s="27"/>
      <c r="AN3" s="27"/>
    </row>
    <row r="4" spans="2:40" ht="18.75" x14ac:dyDescent="0.3">
      <c r="B4" s="1"/>
      <c r="C4" s="1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29"/>
      <c r="AD4" s="135"/>
      <c r="AE4" s="135"/>
      <c r="AF4" s="135"/>
      <c r="AG4" s="135"/>
      <c r="AH4" s="135"/>
      <c r="AI4" s="135"/>
      <c r="AJ4" s="135"/>
      <c r="AK4" s="135"/>
      <c r="AL4" s="26"/>
      <c r="AM4" s="27"/>
      <c r="AN4" s="27"/>
    </row>
    <row r="5" spans="2:40" ht="30.75" customHeight="1" x14ac:dyDescent="0.3">
      <c r="B5" s="1"/>
      <c r="C5" s="141" t="s">
        <v>120</v>
      </c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26"/>
      <c r="AM5" s="27"/>
      <c r="AN5" s="27"/>
    </row>
    <row r="6" spans="2:40" ht="9" customHeight="1" x14ac:dyDescent="0.3">
      <c r="B6" s="1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26"/>
      <c r="AM6" s="27"/>
      <c r="AN6" s="27"/>
    </row>
    <row r="7" spans="2:40" ht="35.25" customHeight="1" x14ac:dyDescent="0.3">
      <c r="B7" s="1"/>
      <c r="C7" s="141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26"/>
      <c r="AM7" s="27"/>
      <c r="AN7" s="27"/>
    </row>
    <row r="8" spans="2:40" ht="18.75" customHeight="1" x14ac:dyDescent="0.3">
      <c r="B8" s="1"/>
      <c r="C8" s="141" t="s">
        <v>194</v>
      </c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26"/>
      <c r="AM8" s="27"/>
      <c r="AN8" s="27"/>
    </row>
    <row r="9" spans="2:40" ht="18.75" x14ac:dyDescent="0.3">
      <c r="B9" s="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26"/>
      <c r="AM9" s="27"/>
      <c r="AN9" s="27"/>
    </row>
    <row r="10" spans="2:40" ht="25.5" customHeight="1" x14ac:dyDescent="0.3">
      <c r="B10" s="1"/>
      <c r="C10" s="136"/>
      <c r="D10" s="136"/>
      <c r="E10" s="136"/>
      <c r="F10" s="136"/>
      <c r="G10" s="136"/>
      <c r="H10" s="136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36"/>
      <c r="AK10" s="136"/>
      <c r="AL10" s="26"/>
      <c r="AM10" s="27"/>
      <c r="AN10" s="27"/>
    </row>
    <row r="11" spans="2:40" ht="18.75" x14ac:dyDescent="0.3">
      <c r="B11" s="1"/>
      <c r="C11" s="136"/>
      <c r="D11" s="136"/>
      <c r="E11" s="136"/>
      <c r="F11" s="136"/>
      <c r="G11" s="136"/>
      <c r="H11" s="136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36"/>
      <c r="AJ11" s="136"/>
      <c r="AK11" s="136"/>
      <c r="AL11" s="26"/>
      <c r="AM11" s="27"/>
      <c r="AN11" s="27"/>
    </row>
    <row r="12" spans="2:40" ht="19.5" x14ac:dyDescent="0.35">
      <c r="B12" s="1"/>
      <c r="C12" s="30" t="s">
        <v>1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AC12" s="32"/>
      <c r="AD12" s="31"/>
      <c r="AE12" s="31"/>
      <c r="AF12" s="31"/>
      <c r="AG12" s="134"/>
      <c r="AH12" s="137"/>
      <c r="AI12" s="137"/>
      <c r="AJ12" s="137"/>
      <c r="AK12" s="137"/>
      <c r="AL12" s="26"/>
      <c r="AM12" s="27"/>
      <c r="AN12" s="27"/>
    </row>
    <row r="13" spans="2:40" ht="18.75" x14ac:dyDescent="0.3">
      <c r="B13" s="1"/>
      <c r="C13" s="146" t="s">
        <v>2</v>
      </c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31"/>
      <c r="AF13" s="31"/>
      <c r="AG13" s="134"/>
      <c r="AH13" s="137"/>
      <c r="AI13" s="137"/>
      <c r="AJ13" s="137"/>
      <c r="AK13" s="137"/>
      <c r="AL13" s="26"/>
      <c r="AM13" s="27"/>
      <c r="AN13" s="27"/>
    </row>
    <row r="14" spans="2:40" ht="18.75" x14ac:dyDescent="0.3">
      <c r="B14" s="1"/>
      <c r="C14" s="146" t="s">
        <v>3</v>
      </c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31"/>
      <c r="AF14" s="31"/>
      <c r="AG14" s="134"/>
      <c r="AH14" s="137"/>
      <c r="AI14" s="137"/>
      <c r="AJ14" s="137"/>
      <c r="AK14" s="137"/>
      <c r="AL14" s="26"/>
      <c r="AM14" s="27"/>
      <c r="AN14" s="27"/>
    </row>
    <row r="15" spans="2:40" ht="18.75" x14ac:dyDescent="0.3">
      <c r="B15" s="1"/>
      <c r="C15" s="146" t="s">
        <v>4</v>
      </c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31"/>
      <c r="AF15" s="31"/>
      <c r="AG15" s="134"/>
      <c r="AH15" s="137"/>
      <c r="AI15" s="137"/>
      <c r="AJ15" s="137"/>
      <c r="AK15" s="137"/>
      <c r="AL15" s="26"/>
      <c r="AM15" s="27"/>
      <c r="AN15" s="27"/>
    </row>
    <row r="16" spans="2:40" ht="18.75" x14ac:dyDescent="0.3">
      <c r="B16" s="1"/>
      <c r="C16" s="146" t="s">
        <v>5</v>
      </c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31"/>
      <c r="AF16" s="31"/>
      <c r="AG16" s="134"/>
      <c r="AH16" s="137"/>
      <c r="AI16" s="137"/>
      <c r="AJ16" s="137"/>
      <c r="AK16" s="137"/>
      <c r="AL16" s="26"/>
      <c r="AM16" s="27"/>
      <c r="AN16" s="27"/>
    </row>
    <row r="17" spans="1:40" ht="18.75" x14ac:dyDescent="0.3">
      <c r="B17" s="1"/>
      <c r="C17" s="146" t="s">
        <v>6</v>
      </c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31"/>
      <c r="AF17" s="31"/>
      <c r="AG17" s="134"/>
      <c r="AH17" s="137"/>
      <c r="AI17" s="137"/>
      <c r="AJ17" s="137"/>
      <c r="AK17" s="137"/>
      <c r="AL17" s="26"/>
      <c r="AM17" s="27"/>
      <c r="AN17" s="27"/>
    </row>
    <row r="18" spans="1:40" ht="18.75" x14ac:dyDescent="0.3">
      <c r="B18" s="1"/>
      <c r="C18" s="146" t="s">
        <v>7</v>
      </c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31"/>
      <c r="AF18" s="31"/>
      <c r="AG18" s="134"/>
      <c r="AH18" s="137"/>
      <c r="AI18" s="137"/>
      <c r="AJ18" s="137"/>
      <c r="AK18" s="137"/>
      <c r="AL18" s="26"/>
      <c r="AM18" s="27"/>
      <c r="AN18" s="27"/>
    </row>
    <row r="19" spans="1:40" ht="33" customHeight="1" x14ac:dyDescent="0.3">
      <c r="B19" s="1"/>
      <c r="C19" s="146" t="s">
        <v>8</v>
      </c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31"/>
      <c r="AF19" s="31"/>
      <c r="AG19" s="134"/>
      <c r="AH19" s="137"/>
      <c r="AI19" s="137"/>
      <c r="AJ19" s="137"/>
      <c r="AK19" s="137"/>
      <c r="AL19" s="26"/>
      <c r="AM19" s="27"/>
      <c r="AN19" s="27"/>
    </row>
    <row r="20" spans="1:40" ht="18.75" x14ac:dyDescent="0.3">
      <c r="B20" s="1"/>
      <c r="C20" s="1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26"/>
      <c r="AM20" s="27"/>
      <c r="AN20" s="27"/>
    </row>
    <row r="21" spans="1:40" ht="12" customHeight="1" x14ac:dyDescent="0.25">
      <c r="A21" s="33"/>
      <c r="B21" s="3"/>
      <c r="C21" s="3"/>
      <c r="D21" s="148" t="s">
        <v>9</v>
      </c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34"/>
      <c r="AM21" s="35"/>
      <c r="AN21" s="35"/>
    </row>
    <row r="22" spans="1:40" ht="18.75" hidden="1" x14ac:dyDescent="0.3">
      <c r="A22" s="33"/>
      <c r="B22" s="3"/>
      <c r="C22" s="3"/>
      <c r="D22" s="150" t="s">
        <v>10</v>
      </c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26"/>
      <c r="AM22" s="35"/>
      <c r="AN22" s="35"/>
    </row>
    <row r="23" spans="1:40" s="1" customFormat="1" ht="57" customHeight="1" x14ac:dyDescent="0.25">
      <c r="A23" s="3"/>
      <c r="B23" s="153" t="s">
        <v>11</v>
      </c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4"/>
      <c r="S23" s="158" t="s">
        <v>12</v>
      </c>
      <c r="T23" s="159"/>
      <c r="U23" s="159"/>
      <c r="V23" s="159"/>
      <c r="W23" s="159"/>
      <c r="X23" s="159"/>
      <c r="Y23" s="159"/>
      <c r="Z23" s="159"/>
      <c r="AA23" s="159"/>
      <c r="AB23" s="160"/>
      <c r="AC23" s="167" t="s">
        <v>13</v>
      </c>
      <c r="AD23" s="153" t="s">
        <v>14</v>
      </c>
      <c r="AE23" s="158" t="s">
        <v>15</v>
      </c>
      <c r="AF23" s="159"/>
      <c r="AG23" s="159"/>
      <c r="AH23" s="159"/>
      <c r="AI23" s="159"/>
      <c r="AJ23" s="160"/>
      <c r="AK23" s="36" t="s">
        <v>16</v>
      </c>
    </row>
    <row r="24" spans="1:40" s="1" customFormat="1" ht="4.5" hidden="1" customHeight="1" x14ac:dyDescent="0.25">
      <c r="A24" s="3"/>
      <c r="B24" s="158" t="s">
        <v>17</v>
      </c>
      <c r="C24" s="159"/>
      <c r="D24" s="160"/>
      <c r="E24" s="158" t="s">
        <v>18</v>
      </c>
      <c r="F24" s="160"/>
      <c r="G24" s="158" t="s">
        <v>19</v>
      </c>
      <c r="H24" s="160"/>
      <c r="I24" s="158" t="s">
        <v>20</v>
      </c>
      <c r="J24" s="159"/>
      <c r="K24" s="159"/>
      <c r="L24" s="159"/>
      <c r="M24" s="159"/>
      <c r="N24" s="159"/>
      <c r="O24" s="159"/>
      <c r="P24" s="159"/>
      <c r="Q24" s="159"/>
      <c r="R24" s="159"/>
      <c r="S24" s="164"/>
      <c r="T24" s="165"/>
      <c r="U24" s="165"/>
      <c r="V24" s="165"/>
      <c r="W24" s="165"/>
      <c r="X24" s="165"/>
      <c r="Y24" s="165"/>
      <c r="Z24" s="165"/>
      <c r="AA24" s="165"/>
      <c r="AB24" s="166"/>
      <c r="AC24" s="167"/>
      <c r="AD24" s="153"/>
      <c r="AE24" s="161"/>
      <c r="AF24" s="162"/>
      <c r="AG24" s="162"/>
      <c r="AH24" s="162"/>
      <c r="AI24" s="162"/>
      <c r="AJ24" s="163"/>
      <c r="AK24" s="37"/>
    </row>
    <row r="25" spans="1:40" s="1" customFormat="1" ht="42" customHeight="1" x14ac:dyDescent="0.25">
      <c r="A25" s="3"/>
      <c r="B25" s="164"/>
      <c r="C25" s="165"/>
      <c r="D25" s="166"/>
      <c r="E25" s="164"/>
      <c r="F25" s="166"/>
      <c r="G25" s="164"/>
      <c r="H25" s="166"/>
      <c r="I25" s="161"/>
      <c r="J25" s="162"/>
      <c r="K25" s="162"/>
      <c r="L25" s="162"/>
      <c r="M25" s="162"/>
      <c r="N25" s="162"/>
      <c r="O25" s="162"/>
      <c r="P25" s="162"/>
      <c r="Q25" s="162"/>
      <c r="R25" s="162"/>
      <c r="S25" s="161"/>
      <c r="T25" s="162"/>
      <c r="U25" s="162"/>
      <c r="V25" s="162"/>
      <c r="W25" s="162"/>
      <c r="X25" s="162"/>
      <c r="Y25" s="162"/>
      <c r="Z25" s="162"/>
      <c r="AA25" s="162"/>
      <c r="AB25" s="163"/>
      <c r="AC25" s="167"/>
      <c r="AD25" s="153"/>
      <c r="AE25" s="151">
        <v>2025</v>
      </c>
      <c r="AF25" s="151">
        <v>2026</v>
      </c>
      <c r="AG25" s="151">
        <v>2027</v>
      </c>
      <c r="AH25" s="151">
        <v>2028</v>
      </c>
      <c r="AI25" s="151">
        <v>2029</v>
      </c>
      <c r="AJ25" s="158">
        <v>2030</v>
      </c>
      <c r="AK25" s="153" t="s">
        <v>21</v>
      </c>
    </row>
    <row r="26" spans="1:40" s="41" customFormat="1" ht="126.75" customHeight="1" x14ac:dyDescent="0.25">
      <c r="A26" s="38"/>
      <c r="B26" s="161"/>
      <c r="C26" s="162"/>
      <c r="D26" s="163"/>
      <c r="E26" s="161"/>
      <c r="F26" s="163"/>
      <c r="G26" s="161"/>
      <c r="H26" s="163"/>
      <c r="I26" s="155" t="s">
        <v>22</v>
      </c>
      <c r="J26" s="156"/>
      <c r="K26" s="39" t="s">
        <v>23</v>
      </c>
      <c r="L26" s="155" t="s">
        <v>24</v>
      </c>
      <c r="M26" s="156"/>
      <c r="N26" s="155" t="s">
        <v>25</v>
      </c>
      <c r="O26" s="157"/>
      <c r="P26" s="157"/>
      <c r="Q26" s="157"/>
      <c r="R26" s="156"/>
      <c r="S26" s="155" t="s">
        <v>22</v>
      </c>
      <c r="T26" s="156"/>
      <c r="U26" s="39" t="s">
        <v>23</v>
      </c>
      <c r="V26" s="39" t="s">
        <v>26</v>
      </c>
      <c r="W26" s="39" t="s">
        <v>27</v>
      </c>
      <c r="X26" s="155" t="s">
        <v>28</v>
      </c>
      <c r="Y26" s="157"/>
      <c r="Z26" s="156"/>
      <c r="AA26" s="155" t="s">
        <v>29</v>
      </c>
      <c r="AB26" s="156"/>
      <c r="AC26" s="40"/>
      <c r="AD26" s="131"/>
      <c r="AE26" s="152"/>
      <c r="AF26" s="152"/>
      <c r="AG26" s="152"/>
      <c r="AH26" s="152"/>
      <c r="AI26" s="152"/>
      <c r="AJ26" s="161"/>
      <c r="AK26" s="153"/>
    </row>
    <row r="27" spans="1:40" s="1" customFormat="1" ht="15.75" customHeight="1" x14ac:dyDescent="0.25">
      <c r="A27" s="3"/>
      <c r="B27" s="128">
        <v>1</v>
      </c>
      <c r="C27" s="128">
        <v>2</v>
      </c>
      <c r="D27" s="128">
        <v>3</v>
      </c>
      <c r="E27" s="42">
        <v>4</v>
      </c>
      <c r="F27" s="42">
        <v>5</v>
      </c>
      <c r="G27" s="42">
        <v>6</v>
      </c>
      <c r="H27" s="42">
        <v>7</v>
      </c>
      <c r="I27" s="42">
        <v>8</v>
      </c>
      <c r="J27" s="128">
        <v>9</v>
      </c>
      <c r="K27" s="42">
        <v>10</v>
      </c>
      <c r="L27" s="128">
        <v>11</v>
      </c>
      <c r="M27" s="42">
        <v>12</v>
      </c>
      <c r="N27" s="128">
        <v>13</v>
      </c>
      <c r="O27" s="42">
        <v>14</v>
      </c>
      <c r="P27" s="42">
        <v>15</v>
      </c>
      <c r="Q27" s="42">
        <v>16</v>
      </c>
      <c r="R27" s="42">
        <v>17</v>
      </c>
      <c r="S27" s="128">
        <v>18</v>
      </c>
      <c r="T27" s="42">
        <v>19</v>
      </c>
      <c r="U27" s="128">
        <v>20</v>
      </c>
      <c r="V27" s="128">
        <v>21</v>
      </c>
      <c r="W27" s="128">
        <v>22</v>
      </c>
      <c r="X27" s="128">
        <v>23</v>
      </c>
      <c r="Y27" s="128">
        <v>24</v>
      </c>
      <c r="Z27" s="42">
        <v>25</v>
      </c>
      <c r="AA27" s="42">
        <v>26</v>
      </c>
      <c r="AB27" s="42">
        <v>27</v>
      </c>
      <c r="AC27" s="132">
        <v>28</v>
      </c>
      <c r="AD27" s="42">
        <v>29</v>
      </c>
      <c r="AE27" s="128">
        <v>30</v>
      </c>
      <c r="AF27" s="42">
        <v>31</v>
      </c>
      <c r="AG27" s="42">
        <v>32</v>
      </c>
      <c r="AH27" s="42">
        <v>33</v>
      </c>
      <c r="AI27" s="42">
        <v>34</v>
      </c>
      <c r="AJ27" s="43">
        <v>35</v>
      </c>
      <c r="AK27" s="128">
        <v>36</v>
      </c>
    </row>
    <row r="28" spans="1:40" s="83" customFormat="1" ht="118.5" customHeight="1" x14ac:dyDescent="0.25">
      <c r="A28" s="84"/>
      <c r="B28" s="128"/>
      <c r="C28" s="128"/>
      <c r="D28" s="128"/>
      <c r="E28" s="42"/>
      <c r="F28" s="42"/>
      <c r="G28" s="42"/>
      <c r="H28" s="42"/>
      <c r="I28" s="42"/>
      <c r="J28" s="128"/>
      <c r="K28" s="128"/>
      <c r="L28" s="128"/>
      <c r="M28" s="128"/>
      <c r="N28" s="128"/>
      <c r="O28" s="128"/>
      <c r="P28" s="128"/>
      <c r="Q28" s="128"/>
      <c r="R28" s="128"/>
      <c r="S28" s="128">
        <v>5</v>
      </c>
      <c r="T28" s="128">
        <v>5</v>
      </c>
      <c r="U28" s="128">
        <v>0</v>
      </c>
      <c r="V28" s="128">
        <v>0</v>
      </c>
      <c r="W28" s="128">
        <v>0</v>
      </c>
      <c r="X28" s="128">
        <v>0</v>
      </c>
      <c r="Y28" s="128">
        <v>0</v>
      </c>
      <c r="Z28" s="128">
        <v>0</v>
      </c>
      <c r="AA28" s="128">
        <v>0</v>
      </c>
      <c r="AB28" s="128">
        <v>0</v>
      </c>
      <c r="AC28" s="44" t="s">
        <v>122</v>
      </c>
      <c r="AD28" s="128" t="s">
        <v>30</v>
      </c>
      <c r="AE28" s="12">
        <f t="shared" ref="AE28:AJ28" si="0">AE29+AE168</f>
        <v>800881.50000000012</v>
      </c>
      <c r="AF28" s="12">
        <f t="shared" si="0"/>
        <v>782718.1</v>
      </c>
      <c r="AG28" s="12">
        <f t="shared" si="0"/>
        <v>786347.4</v>
      </c>
      <c r="AH28" s="12">
        <f t="shared" si="0"/>
        <v>786347.4</v>
      </c>
      <c r="AI28" s="12">
        <f t="shared" si="0"/>
        <v>786347.4</v>
      </c>
      <c r="AJ28" s="12">
        <f t="shared" si="0"/>
        <v>786347.4</v>
      </c>
      <c r="AK28" s="12">
        <f>AE28+AF28+AG28+AH28+AI28+AJ28</f>
        <v>4728989.2</v>
      </c>
    </row>
    <row r="29" spans="1:40" s="83" customFormat="1" ht="25.5" customHeight="1" x14ac:dyDescent="0.25">
      <c r="A29" s="84"/>
      <c r="B29" s="128"/>
      <c r="C29" s="128"/>
      <c r="D29" s="128"/>
      <c r="E29" s="42"/>
      <c r="F29" s="42"/>
      <c r="G29" s="42"/>
      <c r="H29" s="42"/>
      <c r="I29" s="42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45" t="s">
        <v>121</v>
      </c>
      <c r="AD29" s="128" t="s">
        <v>30</v>
      </c>
      <c r="AE29" s="12">
        <f t="shared" ref="AE29:AJ29" si="1">AE35+AE112+AE127+AE131</f>
        <v>785167.50000000012</v>
      </c>
      <c r="AF29" s="12">
        <f t="shared" si="1"/>
        <v>766077</v>
      </c>
      <c r="AG29" s="12">
        <f t="shared" si="1"/>
        <v>769706.3</v>
      </c>
      <c r="AH29" s="12">
        <f t="shared" si="1"/>
        <v>769706.3</v>
      </c>
      <c r="AI29" s="12">
        <f t="shared" si="1"/>
        <v>769706.3</v>
      </c>
      <c r="AJ29" s="12">
        <f t="shared" si="1"/>
        <v>769706.3</v>
      </c>
      <c r="AK29" s="12">
        <f>AE29+AF29+AG29+AH29+AI29+AJ29</f>
        <v>4630069.6999999993</v>
      </c>
    </row>
    <row r="30" spans="1:40" s="1" customFormat="1" ht="96.75" customHeight="1" x14ac:dyDescent="0.25">
      <c r="A30" s="3"/>
      <c r="B30" s="4"/>
      <c r="C30" s="4"/>
      <c r="D30" s="4"/>
      <c r="E30" s="50"/>
      <c r="F30" s="50"/>
      <c r="G30" s="50"/>
      <c r="H30" s="50"/>
      <c r="I30" s="50"/>
      <c r="J30" s="15"/>
      <c r="K30" s="15"/>
      <c r="L30" s="15"/>
      <c r="M30" s="15"/>
      <c r="N30" s="15"/>
      <c r="O30" s="15"/>
      <c r="P30" s="15"/>
      <c r="Q30" s="15"/>
      <c r="R30" s="15"/>
      <c r="S30" s="4"/>
      <c r="T30" s="4"/>
      <c r="U30" s="4"/>
      <c r="V30" s="4"/>
      <c r="W30" s="4"/>
      <c r="X30" s="4"/>
      <c r="Y30" s="4"/>
      <c r="Z30" s="4"/>
      <c r="AA30" s="4"/>
      <c r="AB30" s="4"/>
      <c r="AC30" s="17" t="s">
        <v>46</v>
      </c>
      <c r="AD30" s="128"/>
      <c r="AE30" s="128"/>
      <c r="AF30" s="128"/>
      <c r="AG30" s="128"/>
      <c r="AH30" s="128"/>
      <c r="AI30" s="128"/>
      <c r="AJ30" s="128"/>
      <c r="AK30" s="128"/>
    </row>
    <row r="31" spans="1:40" s="1" customFormat="1" ht="69.75" customHeight="1" x14ac:dyDescent="0.25">
      <c r="A31" s="3"/>
      <c r="B31" s="4"/>
      <c r="C31" s="4"/>
      <c r="D31" s="4"/>
      <c r="E31" s="50"/>
      <c r="F31" s="50"/>
      <c r="G31" s="50"/>
      <c r="H31" s="50"/>
      <c r="I31" s="5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8" t="s">
        <v>47</v>
      </c>
      <c r="AD31" s="128" t="s">
        <v>31</v>
      </c>
      <c r="AE31" s="128">
        <v>95.5</v>
      </c>
      <c r="AF31" s="128">
        <v>95.5</v>
      </c>
      <c r="AG31" s="12">
        <v>100</v>
      </c>
      <c r="AH31" s="12">
        <v>100</v>
      </c>
      <c r="AI31" s="12">
        <v>100</v>
      </c>
      <c r="AJ31" s="12">
        <v>100</v>
      </c>
      <c r="AK31" s="12"/>
    </row>
    <row r="32" spans="1:40" s="1" customFormat="1" ht="54" customHeight="1" x14ac:dyDescent="0.25">
      <c r="A32" s="3"/>
      <c r="B32" s="4"/>
      <c r="C32" s="4"/>
      <c r="D32" s="4"/>
      <c r="E32" s="50"/>
      <c r="F32" s="50"/>
      <c r="G32" s="50"/>
      <c r="H32" s="50"/>
      <c r="I32" s="5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8" t="s">
        <v>128</v>
      </c>
      <c r="AD32" s="128" t="s">
        <v>31</v>
      </c>
      <c r="AE32" s="24">
        <v>98</v>
      </c>
      <c r="AF32" s="24">
        <v>98</v>
      </c>
      <c r="AG32" s="24">
        <v>98</v>
      </c>
      <c r="AH32" s="24">
        <v>98</v>
      </c>
      <c r="AI32" s="24">
        <v>98</v>
      </c>
      <c r="AJ32" s="24">
        <v>98</v>
      </c>
      <c r="AK32" s="24"/>
    </row>
    <row r="33" spans="1:37" s="1" customFormat="1" ht="65.25" customHeight="1" x14ac:dyDescent="0.25">
      <c r="A33" s="3"/>
      <c r="B33" s="4"/>
      <c r="C33" s="4"/>
      <c r="D33" s="4"/>
      <c r="E33" s="50"/>
      <c r="F33" s="50"/>
      <c r="G33" s="50"/>
      <c r="H33" s="50"/>
      <c r="I33" s="50"/>
      <c r="J33" s="15"/>
      <c r="K33" s="15"/>
      <c r="L33" s="15"/>
      <c r="M33" s="15"/>
      <c r="N33" s="15"/>
      <c r="O33" s="15"/>
      <c r="P33" s="15"/>
      <c r="Q33" s="15"/>
      <c r="R33" s="15"/>
      <c r="S33" s="4"/>
      <c r="T33" s="4"/>
      <c r="U33" s="4"/>
      <c r="V33" s="4"/>
      <c r="W33" s="4"/>
      <c r="X33" s="4"/>
      <c r="Y33" s="4"/>
      <c r="Z33" s="4"/>
      <c r="AA33" s="4"/>
      <c r="AB33" s="4"/>
      <c r="AC33" s="46" t="s">
        <v>48</v>
      </c>
      <c r="AD33" s="128" t="s">
        <v>31</v>
      </c>
      <c r="AE33" s="12">
        <v>100</v>
      </c>
      <c r="AF33" s="12">
        <v>100</v>
      </c>
      <c r="AG33" s="12">
        <v>100</v>
      </c>
      <c r="AH33" s="12">
        <v>100</v>
      </c>
      <c r="AI33" s="12">
        <v>100</v>
      </c>
      <c r="AJ33" s="12">
        <v>100</v>
      </c>
      <c r="AK33" s="12"/>
    </row>
    <row r="34" spans="1:37" s="1" customFormat="1" ht="81" customHeight="1" x14ac:dyDescent="0.25">
      <c r="A34" s="3"/>
      <c r="B34" s="4"/>
      <c r="C34" s="4"/>
      <c r="D34" s="4"/>
      <c r="E34" s="50"/>
      <c r="F34" s="50"/>
      <c r="G34" s="50"/>
      <c r="H34" s="50"/>
      <c r="I34" s="5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8" t="s">
        <v>49</v>
      </c>
      <c r="AD34" s="128" t="s">
        <v>31</v>
      </c>
      <c r="AE34" s="12">
        <v>100</v>
      </c>
      <c r="AF34" s="12">
        <v>100</v>
      </c>
      <c r="AG34" s="12">
        <v>100</v>
      </c>
      <c r="AH34" s="12">
        <v>100</v>
      </c>
      <c r="AI34" s="12">
        <v>100</v>
      </c>
      <c r="AJ34" s="12">
        <v>100</v>
      </c>
      <c r="AK34" s="12"/>
    </row>
    <row r="35" spans="1:37" s="139" customFormat="1" ht="68.25" customHeight="1" x14ac:dyDescent="0.25">
      <c r="A35" s="138"/>
      <c r="B35" s="168"/>
      <c r="C35" s="168"/>
      <c r="D35" s="168"/>
      <c r="E35" s="169"/>
      <c r="F35" s="169"/>
      <c r="G35" s="169"/>
      <c r="H35" s="169"/>
      <c r="I35" s="169"/>
      <c r="J35" s="168"/>
      <c r="K35" s="168"/>
      <c r="L35" s="168"/>
      <c r="M35" s="168"/>
      <c r="N35" s="168"/>
      <c r="O35" s="168"/>
      <c r="P35" s="168"/>
      <c r="Q35" s="168"/>
      <c r="R35" s="168"/>
      <c r="S35" s="170">
        <v>5</v>
      </c>
      <c r="T35" s="170">
        <v>5</v>
      </c>
      <c r="U35" s="170">
        <v>1</v>
      </c>
      <c r="V35" s="170">
        <v>0</v>
      </c>
      <c r="W35" s="170">
        <v>0</v>
      </c>
      <c r="X35" s="170">
        <v>0</v>
      </c>
      <c r="Y35" s="170">
        <v>0</v>
      </c>
      <c r="Z35" s="170">
        <v>0</v>
      </c>
      <c r="AA35" s="170">
        <v>0</v>
      </c>
      <c r="AB35" s="170">
        <v>0</v>
      </c>
      <c r="AC35" s="171" t="s">
        <v>50</v>
      </c>
      <c r="AD35" s="172" t="s">
        <v>30</v>
      </c>
      <c r="AE35" s="58">
        <v>771067.8</v>
      </c>
      <c r="AF35" s="58">
        <f>AF36+AF47+AF83+AF87+AF101</f>
        <v>755061.6</v>
      </c>
      <c r="AG35" s="58">
        <v>758690.9</v>
      </c>
      <c r="AH35" s="58">
        <v>758690.9</v>
      </c>
      <c r="AI35" s="58">
        <v>758690.9</v>
      </c>
      <c r="AJ35" s="58">
        <v>758690.9</v>
      </c>
      <c r="AK35" s="58">
        <f>AE35+AF35+AG35+AH35+AI35+AJ35</f>
        <v>4560893</v>
      </c>
    </row>
    <row r="36" spans="1:37" s="2" customFormat="1" ht="56.25" customHeight="1" x14ac:dyDescent="0.25">
      <c r="A36" s="85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4">
        <v>5</v>
      </c>
      <c r="T36" s="175">
        <v>5</v>
      </c>
      <c r="U36" s="175">
        <v>1</v>
      </c>
      <c r="V36" s="175">
        <v>0</v>
      </c>
      <c r="W36" s="175">
        <v>1</v>
      </c>
      <c r="X36" s="175">
        <v>0</v>
      </c>
      <c r="Y36" s="175">
        <v>0</v>
      </c>
      <c r="Z36" s="175">
        <v>0</v>
      </c>
      <c r="AA36" s="175">
        <v>0</v>
      </c>
      <c r="AB36" s="176">
        <v>0</v>
      </c>
      <c r="AC36" s="20" t="s">
        <v>129</v>
      </c>
      <c r="AD36" s="128" t="s">
        <v>30</v>
      </c>
      <c r="AE36" s="177">
        <f t="shared" ref="AE36:AJ36" si="2">AE41+AE43+AE45</f>
        <v>276365.09999999998</v>
      </c>
      <c r="AF36" s="177">
        <f t="shared" si="2"/>
        <v>281482.5</v>
      </c>
      <c r="AG36" s="177">
        <f t="shared" si="2"/>
        <v>289872.40000000002</v>
      </c>
      <c r="AH36" s="177">
        <f t="shared" si="2"/>
        <v>289872.40000000002</v>
      </c>
      <c r="AI36" s="177">
        <f t="shared" si="2"/>
        <v>289872.40000000002</v>
      </c>
      <c r="AJ36" s="177">
        <f t="shared" si="2"/>
        <v>289872.40000000002</v>
      </c>
      <c r="AK36" s="58">
        <f>AE36+AF36+AG36+AH36+AI36+AJ36</f>
        <v>1717337.1999999997</v>
      </c>
    </row>
    <row r="37" spans="1:37" s="1" customFormat="1" ht="80.25" customHeight="1" x14ac:dyDescent="0.25">
      <c r="A37" s="3"/>
      <c r="B37" s="4"/>
      <c r="C37" s="4"/>
      <c r="D37" s="4"/>
      <c r="E37" s="50"/>
      <c r="F37" s="50"/>
      <c r="G37" s="50"/>
      <c r="H37" s="50"/>
      <c r="I37" s="50"/>
      <c r="J37" s="15"/>
      <c r="K37" s="15"/>
      <c r="L37" s="15"/>
      <c r="M37" s="15"/>
      <c r="N37" s="15"/>
      <c r="O37" s="15"/>
      <c r="P37" s="15"/>
      <c r="Q37" s="15"/>
      <c r="R37" s="15"/>
      <c r="S37" s="4"/>
      <c r="T37" s="4"/>
      <c r="U37" s="4"/>
      <c r="V37" s="4"/>
      <c r="W37" s="4"/>
      <c r="X37" s="4"/>
      <c r="Y37" s="4"/>
      <c r="Z37" s="4"/>
      <c r="AA37" s="4"/>
      <c r="AB37" s="4"/>
      <c r="AC37" s="18" t="s">
        <v>130</v>
      </c>
      <c r="AD37" s="128" t="s">
        <v>31</v>
      </c>
      <c r="AE37" s="128">
        <v>0</v>
      </c>
      <c r="AF37" s="128">
        <v>0</v>
      </c>
      <c r="AG37" s="128">
        <v>0</v>
      </c>
      <c r="AH37" s="128">
        <v>0</v>
      </c>
      <c r="AI37" s="128">
        <v>0</v>
      </c>
      <c r="AJ37" s="128">
        <v>0</v>
      </c>
      <c r="AK37" s="128"/>
    </row>
    <row r="38" spans="1:37" s="1" customFormat="1" ht="63.75" customHeight="1" x14ac:dyDescent="0.25">
      <c r="A38" s="3"/>
      <c r="B38" s="4"/>
      <c r="C38" s="4"/>
      <c r="D38" s="4"/>
      <c r="E38" s="50"/>
      <c r="F38" s="50"/>
      <c r="G38" s="50"/>
      <c r="H38" s="50"/>
      <c r="I38" s="50"/>
      <c r="J38" s="15"/>
      <c r="K38" s="15"/>
      <c r="L38" s="15"/>
      <c r="M38" s="15"/>
      <c r="N38" s="15"/>
      <c r="O38" s="15"/>
      <c r="P38" s="15"/>
      <c r="Q38" s="15"/>
      <c r="R38" s="15"/>
      <c r="S38" s="4"/>
      <c r="T38" s="4"/>
      <c r="U38" s="4"/>
      <c r="V38" s="4"/>
      <c r="W38" s="4"/>
      <c r="X38" s="4"/>
      <c r="Y38" s="4"/>
      <c r="Z38" s="4"/>
      <c r="AA38" s="4"/>
      <c r="AB38" s="4"/>
      <c r="AC38" s="47" t="s">
        <v>51</v>
      </c>
      <c r="AD38" s="128" t="s">
        <v>32</v>
      </c>
      <c r="AE38" s="128">
        <v>1</v>
      </c>
      <c r="AF38" s="128">
        <v>1</v>
      </c>
      <c r="AG38" s="128">
        <v>1</v>
      </c>
      <c r="AH38" s="128">
        <v>1</v>
      </c>
      <c r="AI38" s="128">
        <v>1</v>
      </c>
      <c r="AJ38" s="128">
        <v>1</v>
      </c>
      <c r="AK38" s="128"/>
    </row>
    <row r="39" spans="1:37" s="1" customFormat="1" ht="41.25" customHeight="1" x14ac:dyDescent="0.25">
      <c r="A39" s="3"/>
      <c r="B39" s="4"/>
      <c r="C39" s="4"/>
      <c r="D39" s="4"/>
      <c r="E39" s="50"/>
      <c r="F39" s="50"/>
      <c r="G39" s="50"/>
      <c r="H39" s="50"/>
      <c r="I39" s="50"/>
      <c r="J39" s="15"/>
      <c r="K39" s="15"/>
      <c r="L39" s="15"/>
      <c r="M39" s="15"/>
      <c r="N39" s="15"/>
      <c r="O39" s="15"/>
      <c r="P39" s="15"/>
      <c r="Q39" s="15"/>
      <c r="R39" s="15"/>
      <c r="S39" s="4"/>
      <c r="T39" s="4"/>
      <c r="U39" s="4"/>
      <c r="V39" s="4"/>
      <c r="W39" s="4"/>
      <c r="X39" s="4"/>
      <c r="Y39" s="4"/>
      <c r="Z39" s="4"/>
      <c r="AA39" s="4"/>
      <c r="AB39" s="4"/>
      <c r="AC39" s="48" t="s">
        <v>52</v>
      </c>
      <c r="AD39" s="128" t="s">
        <v>31</v>
      </c>
      <c r="AE39" s="81">
        <v>98</v>
      </c>
      <c r="AF39" s="81">
        <v>98</v>
      </c>
      <c r="AG39" s="81">
        <v>98</v>
      </c>
      <c r="AH39" s="81">
        <v>98</v>
      </c>
      <c r="AI39" s="81">
        <v>98</v>
      </c>
      <c r="AJ39" s="81">
        <v>98</v>
      </c>
      <c r="AK39" s="49"/>
    </row>
    <row r="40" spans="1:37" s="1" customFormat="1" ht="47.25" customHeight="1" x14ac:dyDescent="0.25">
      <c r="A40" s="3"/>
      <c r="B40" s="4"/>
      <c r="C40" s="4"/>
      <c r="D40" s="4"/>
      <c r="E40" s="50"/>
      <c r="F40" s="50"/>
      <c r="G40" s="50"/>
      <c r="H40" s="50"/>
      <c r="I40" s="50"/>
      <c r="J40" s="15"/>
      <c r="K40" s="15"/>
      <c r="L40" s="15"/>
      <c r="M40" s="15"/>
      <c r="N40" s="15"/>
      <c r="O40" s="15"/>
      <c r="P40" s="15"/>
      <c r="Q40" s="15"/>
      <c r="R40" s="15"/>
      <c r="S40" s="4"/>
      <c r="T40" s="4"/>
      <c r="U40" s="4"/>
      <c r="V40" s="4"/>
      <c r="W40" s="4"/>
      <c r="X40" s="4"/>
      <c r="Y40" s="4"/>
      <c r="Z40" s="4"/>
      <c r="AA40" s="4"/>
      <c r="AB40" s="4"/>
      <c r="AC40" s="18" t="s">
        <v>53</v>
      </c>
      <c r="AD40" s="128" t="s">
        <v>31</v>
      </c>
      <c r="AE40" s="81">
        <v>75</v>
      </c>
      <c r="AF40" s="81">
        <v>75</v>
      </c>
      <c r="AG40" s="81">
        <v>75</v>
      </c>
      <c r="AH40" s="81">
        <v>75</v>
      </c>
      <c r="AI40" s="81">
        <v>75</v>
      </c>
      <c r="AJ40" s="81">
        <v>75</v>
      </c>
      <c r="AK40" s="49"/>
    </row>
    <row r="41" spans="1:37" s="1" customFormat="1" ht="66.75" customHeight="1" x14ac:dyDescent="0.25">
      <c r="A41" s="3"/>
      <c r="B41" s="4">
        <v>0</v>
      </c>
      <c r="C41" s="4">
        <v>0</v>
      </c>
      <c r="D41" s="4">
        <v>4</v>
      </c>
      <c r="E41" s="50">
        <v>0</v>
      </c>
      <c r="F41" s="50">
        <v>7</v>
      </c>
      <c r="G41" s="50">
        <v>0</v>
      </c>
      <c r="H41" s="50">
        <v>1</v>
      </c>
      <c r="I41" s="4">
        <v>5</v>
      </c>
      <c r="J41" s="4">
        <v>5</v>
      </c>
      <c r="K41" s="4">
        <v>1</v>
      </c>
      <c r="L41" s="4">
        <v>0</v>
      </c>
      <c r="M41" s="4">
        <v>1</v>
      </c>
      <c r="N41" s="4">
        <v>2</v>
      </c>
      <c r="O41" s="4">
        <v>0</v>
      </c>
      <c r="P41" s="4">
        <v>0</v>
      </c>
      <c r="Q41" s="4">
        <v>1</v>
      </c>
      <c r="R41" s="4">
        <v>0</v>
      </c>
      <c r="S41" s="4">
        <v>5</v>
      </c>
      <c r="T41" s="4">
        <v>5</v>
      </c>
      <c r="U41" s="4">
        <v>1</v>
      </c>
      <c r="V41" s="4">
        <v>0</v>
      </c>
      <c r="W41" s="4">
        <v>1</v>
      </c>
      <c r="X41" s="4">
        <v>2</v>
      </c>
      <c r="Y41" s="4">
        <v>0</v>
      </c>
      <c r="Z41" s="4">
        <v>0</v>
      </c>
      <c r="AA41" s="4">
        <v>1</v>
      </c>
      <c r="AB41" s="4">
        <v>0</v>
      </c>
      <c r="AC41" s="48" t="s">
        <v>114</v>
      </c>
      <c r="AD41" s="128" t="s">
        <v>30</v>
      </c>
      <c r="AE41" s="128">
        <v>131295.29999999999</v>
      </c>
      <c r="AF41" s="128">
        <v>136514.5</v>
      </c>
      <c r="AG41" s="128">
        <v>144258.6</v>
      </c>
      <c r="AH41" s="128">
        <v>144258.6</v>
      </c>
      <c r="AI41" s="128">
        <v>144258.6</v>
      </c>
      <c r="AJ41" s="128">
        <v>144258.6</v>
      </c>
      <c r="AK41" s="91">
        <f>AE41+AF41+AG41+AH41+AI41+AJ41</f>
        <v>844844.2</v>
      </c>
    </row>
    <row r="42" spans="1:37" s="1" customFormat="1" ht="66.75" customHeight="1" x14ac:dyDescent="0.25">
      <c r="A42" s="3"/>
      <c r="B42" s="4"/>
      <c r="C42" s="4"/>
      <c r="D42" s="4"/>
      <c r="E42" s="50"/>
      <c r="F42" s="50"/>
      <c r="G42" s="50"/>
      <c r="H42" s="50"/>
      <c r="I42" s="50"/>
      <c r="J42" s="15"/>
      <c r="K42" s="15"/>
      <c r="L42" s="15"/>
      <c r="M42" s="15"/>
      <c r="N42" s="15"/>
      <c r="O42" s="15"/>
      <c r="P42" s="15"/>
      <c r="Q42" s="15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20" t="s">
        <v>54</v>
      </c>
      <c r="AD42" s="4" t="s">
        <v>31</v>
      </c>
      <c r="AE42" s="128">
        <v>100</v>
      </c>
      <c r="AF42" s="128">
        <v>100</v>
      </c>
      <c r="AG42" s="128">
        <v>100</v>
      </c>
      <c r="AH42" s="128">
        <v>100</v>
      </c>
      <c r="AI42" s="128">
        <v>100</v>
      </c>
      <c r="AJ42" s="133">
        <v>100</v>
      </c>
      <c r="AK42" s="128"/>
    </row>
    <row r="43" spans="1:37" s="1" customFormat="1" ht="82.5" customHeight="1" x14ac:dyDescent="0.25">
      <c r="A43" s="3"/>
      <c r="B43" s="4">
        <v>0</v>
      </c>
      <c r="C43" s="4">
        <v>0</v>
      </c>
      <c r="D43" s="4">
        <v>4</v>
      </c>
      <c r="E43" s="50">
        <v>0</v>
      </c>
      <c r="F43" s="50">
        <v>7</v>
      </c>
      <c r="G43" s="50">
        <v>0</v>
      </c>
      <c r="H43" s="50">
        <v>1</v>
      </c>
      <c r="I43" s="4">
        <v>5</v>
      </c>
      <c r="J43" s="4">
        <v>5</v>
      </c>
      <c r="K43" s="4">
        <v>1</v>
      </c>
      <c r="L43" s="4">
        <v>0</v>
      </c>
      <c r="M43" s="4">
        <v>1</v>
      </c>
      <c r="N43" s="4">
        <v>1</v>
      </c>
      <c r="O43" s="4">
        <v>0</v>
      </c>
      <c r="P43" s="4">
        <v>7</v>
      </c>
      <c r="Q43" s="4">
        <v>4</v>
      </c>
      <c r="R43" s="4">
        <v>0</v>
      </c>
      <c r="S43" s="4">
        <v>5</v>
      </c>
      <c r="T43" s="4">
        <v>5</v>
      </c>
      <c r="U43" s="4">
        <v>1</v>
      </c>
      <c r="V43" s="4">
        <v>0</v>
      </c>
      <c r="W43" s="4">
        <v>1</v>
      </c>
      <c r="X43" s="4">
        <v>1</v>
      </c>
      <c r="Y43" s="4">
        <v>0</v>
      </c>
      <c r="Z43" s="4">
        <v>7</v>
      </c>
      <c r="AA43" s="4">
        <v>4</v>
      </c>
      <c r="AB43" s="4">
        <v>0</v>
      </c>
      <c r="AC43" s="45" t="s">
        <v>115</v>
      </c>
      <c r="AD43" s="128" t="s">
        <v>30</v>
      </c>
      <c r="AE43" s="128">
        <v>144525.29999999999</v>
      </c>
      <c r="AF43" s="12">
        <v>144968</v>
      </c>
      <c r="AG43" s="12">
        <v>145613.79999999999</v>
      </c>
      <c r="AH43" s="12">
        <v>145613.79999999999</v>
      </c>
      <c r="AI43" s="12">
        <v>145613.79999999999</v>
      </c>
      <c r="AJ43" s="12">
        <v>145613.79999999999</v>
      </c>
      <c r="AK43" s="91">
        <f>AE43+AF43+AG43+AH43+AI43+AJ43</f>
        <v>871948.5</v>
      </c>
    </row>
    <row r="44" spans="1:37" s="1" customFormat="1" ht="69" customHeight="1" x14ac:dyDescent="0.25">
      <c r="A44" s="3"/>
      <c r="B44" s="4"/>
      <c r="C44" s="4"/>
      <c r="D44" s="4"/>
      <c r="E44" s="50"/>
      <c r="F44" s="50"/>
      <c r="G44" s="50"/>
      <c r="H44" s="50"/>
      <c r="I44" s="5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8" t="s">
        <v>55</v>
      </c>
      <c r="AD44" s="4" t="s">
        <v>33</v>
      </c>
      <c r="AE44" s="25">
        <v>21293.88</v>
      </c>
      <c r="AF44" s="25">
        <v>22145.119999999999</v>
      </c>
      <c r="AG44" s="25">
        <v>23030.92</v>
      </c>
      <c r="AH44" s="25">
        <v>23952</v>
      </c>
      <c r="AI44" s="25">
        <v>24910</v>
      </c>
      <c r="AJ44" s="25">
        <v>25906</v>
      </c>
      <c r="AK44" s="25" t="s">
        <v>140</v>
      </c>
    </row>
    <row r="45" spans="1:37" s="103" customFormat="1" ht="69" customHeight="1" x14ac:dyDescent="0.25">
      <c r="A45" s="102"/>
      <c r="B45" s="4"/>
      <c r="C45" s="4"/>
      <c r="D45" s="4"/>
      <c r="E45" s="50"/>
      <c r="F45" s="50"/>
      <c r="G45" s="50"/>
      <c r="H45" s="50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>
        <v>5</v>
      </c>
      <c r="T45" s="11">
        <v>5</v>
      </c>
      <c r="U45" s="11">
        <v>1</v>
      </c>
      <c r="V45" s="11">
        <v>0</v>
      </c>
      <c r="W45" s="11">
        <v>1</v>
      </c>
      <c r="X45" s="11">
        <v>2</v>
      </c>
      <c r="Y45" s="11">
        <v>0</v>
      </c>
      <c r="Z45" s="11">
        <v>0</v>
      </c>
      <c r="AA45" s="11">
        <v>2</v>
      </c>
      <c r="AB45" s="11">
        <v>0</v>
      </c>
      <c r="AC45" s="56" t="s">
        <v>173</v>
      </c>
      <c r="AD45" s="128" t="s">
        <v>30</v>
      </c>
      <c r="AE45" s="57">
        <v>544.5</v>
      </c>
      <c r="AF45" s="57">
        <v>0</v>
      </c>
      <c r="AG45" s="57">
        <v>0</v>
      </c>
      <c r="AH45" s="57">
        <v>0</v>
      </c>
      <c r="AI45" s="57">
        <v>0</v>
      </c>
      <c r="AJ45" s="57">
        <v>0</v>
      </c>
      <c r="AK45" s="58">
        <f t="shared" ref="AK45" si="3">AE45+AF45+AG45+AH45+AI45+AJ45</f>
        <v>544.5</v>
      </c>
    </row>
    <row r="46" spans="1:37" s="103" customFormat="1" ht="87.75" customHeight="1" x14ac:dyDescent="0.25">
      <c r="A46" s="102"/>
      <c r="B46" s="4"/>
      <c r="C46" s="4"/>
      <c r="D46" s="4"/>
      <c r="E46" s="50"/>
      <c r="F46" s="50"/>
      <c r="G46" s="50"/>
      <c r="H46" s="50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56" t="s">
        <v>144</v>
      </c>
      <c r="AD46" s="128" t="s">
        <v>34</v>
      </c>
      <c r="AE46" s="59">
        <v>20</v>
      </c>
      <c r="AF46" s="59">
        <v>0</v>
      </c>
      <c r="AG46" s="59">
        <v>0</v>
      </c>
      <c r="AH46" s="59">
        <v>0</v>
      </c>
      <c r="AI46" s="59">
        <v>0</v>
      </c>
      <c r="AJ46" s="59">
        <v>0</v>
      </c>
      <c r="AK46" s="60">
        <v>20</v>
      </c>
    </row>
    <row r="47" spans="1:37" s="2" customFormat="1" ht="135.75" customHeight="1" x14ac:dyDescent="0.25">
      <c r="A47" s="82"/>
      <c r="B47" s="4"/>
      <c r="C47" s="4"/>
      <c r="D47" s="4"/>
      <c r="E47" s="50"/>
      <c r="F47" s="50"/>
      <c r="G47" s="50"/>
      <c r="H47" s="50"/>
      <c r="I47" s="50"/>
      <c r="J47" s="15"/>
      <c r="K47" s="15"/>
      <c r="L47" s="15"/>
      <c r="M47" s="15"/>
      <c r="N47" s="15"/>
      <c r="O47" s="15"/>
      <c r="P47" s="15"/>
      <c r="Q47" s="15"/>
      <c r="R47" s="4"/>
      <c r="S47" s="4">
        <v>5</v>
      </c>
      <c r="T47" s="4">
        <v>5</v>
      </c>
      <c r="U47" s="4">
        <v>1</v>
      </c>
      <c r="V47" s="4">
        <v>0</v>
      </c>
      <c r="W47" s="4">
        <v>2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19" t="s">
        <v>109</v>
      </c>
      <c r="AD47" s="128" t="s">
        <v>30</v>
      </c>
      <c r="AE47" s="178">
        <f t="shared" ref="AE47:AJ47" si="4">AE58+AE61+AE63+AE65+AE67+AE69+AE71+AE73+AE75+AE77+AE79+AE81</f>
        <v>455154.30000000005</v>
      </c>
      <c r="AF47" s="178">
        <f t="shared" si="4"/>
        <v>448658.6</v>
      </c>
      <c r="AG47" s="178">
        <f t="shared" si="4"/>
        <v>443898</v>
      </c>
      <c r="AH47" s="178">
        <f t="shared" si="4"/>
        <v>443898</v>
      </c>
      <c r="AI47" s="178">
        <f t="shared" si="4"/>
        <v>443898</v>
      </c>
      <c r="AJ47" s="178">
        <f t="shared" si="4"/>
        <v>443898</v>
      </c>
      <c r="AK47" s="179">
        <f>AE47+AF47+AG47+AH47+AI47+AJ47</f>
        <v>2679404.9</v>
      </c>
    </row>
    <row r="48" spans="1:37" s="1" customFormat="1" ht="49.5" customHeight="1" x14ac:dyDescent="0.25">
      <c r="A48" s="3"/>
      <c r="B48" s="4"/>
      <c r="C48" s="4"/>
      <c r="D48" s="4"/>
      <c r="E48" s="50"/>
      <c r="F48" s="50"/>
      <c r="G48" s="50"/>
      <c r="H48" s="50"/>
      <c r="I48" s="50"/>
      <c r="J48" s="15"/>
      <c r="K48" s="15"/>
      <c r="L48" s="15"/>
      <c r="M48" s="15"/>
      <c r="N48" s="15"/>
      <c r="O48" s="15"/>
      <c r="P48" s="15"/>
      <c r="Q48" s="15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19" t="s">
        <v>56</v>
      </c>
      <c r="AD48" s="128" t="s">
        <v>31</v>
      </c>
      <c r="AE48" s="4">
        <v>100</v>
      </c>
      <c r="AF48" s="4">
        <v>100</v>
      </c>
      <c r="AG48" s="4">
        <v>100</v>
      </c>
      <c r="AH48" s="4">
        <v>100</v>
      </c>
      <c r="AI48" s="4">
        <v>100</v>
      </c>
      <c r="AJ48" s="4">
        <v>100</v>
      </c>
      <c r="AK48" s="4">
        <v>100</v>
      </c>
    </row>
    <row r="49" spans="1:37" s="1" customFormat="1" ht="58.5" customHeight="1" x14ac:dyDescent="0.25">
      <c r="A49" s="3"/>
      <c r="B49" s="4"/>
      <c r="C49" s="4"/>
      <c r="D49" s="4"/>
      <c r="E49" s="50"/>
      <c r="F49" s="50"/>
      <c r="G49" s="50"/>
      <c r="H49" s="50"/>
      <c r="I49" s="50"/>
      <c r="J49" s="15"/>
      <c r="K49" s="15"/>
      <c r="L49" s="15"/>
      <c r="M49" s="15"/>
      <c r="N49" s="15"/>
      <c r="O49" s="15"/>
      <c r="P49" s="15"/>
      <c r="Q49" s="15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19" t="s">
        <v>57</v>
      </c>
      <c r="AD49" s="128" t="s">
        <v>31</v>
      </c>
      <c r="AE49" s="4">
        <v>100</v>
      </c>
      <c r="AF49" s="4">
        <v>100</v>
      </c>
      <c r="AG49" s="4">
        <v>100</v>
      </c>
      <c r="AH49" s="4">
        <v>100</v>
      </c>
      <c r="AI49" s="4">
        <v>100</v>
      </c>
      <c r="AJ49" s="51">
        <v>100</v>
      </c>
      <c r="AK49" s="4">
        <v>100</v>
      </c>
    </row>
    <row r="50" spans="1:37" s="1" customFormat="1" ht="85.5" customHeight="1" x14ac:dyDescent="0.25">
      <c r="A50" s="3"/>
      <c r="B50" s="4"/>
      <c r="C50" s="4"/>
      <c r="D50" s="4"/>
      <c r="E50" s="50"/>
      <c r="F50" s="50"/>
      <c r="G50" s="50"/>
      <c r="H50" s="50"/>
      <c r="I50" s="5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9" t="s">
        <v>58</v>
      </c>
      <c r="AD50" s="128" t="s">
        <v>31</v>
      </c>
      <c r="AE50" s="4">
        <v>100</v>
      </c>
      <c r="AF50" s="4">
        <v>100</v>
      </c>
      <c r="AG50" s="4">
        <v>100</v>
      </c>
      <c r="AH50" s="4">
        <v>100</v>
      </c>
      <c r="AI50" s="4">
        <v>100</v>
      </c>
      <c r="AJ50" s="4">
        <v>100</v>
      </c>
      <c r="AK50" s="4">
        <v>100</v>
      </c>
    </row>
    <row r="51" spans="1:37" s="1" customFormat="1" ht="74.25" customHeight="1" x14ac:dyDescent="0.25">
      <c r="A51" s="3"/>
      <c r="B51" s="4"/>
      <c r="C51" s="4"/>
      <c r="D51" s="4"/>
      <c r="E51" s="50"/>
      <c r="F51" s="50"/>
      <c r="G51" s="50"/>
      <c r="H51" s="50"/>
      <c r="I51" s="5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8" t="s">
        <v>59</v>
      </c>
      <c r="AD51" s="128" t="s">
        <v>31</v>
      </c>
      <c r="AE51" s="4">
        <v>2</v>
      </c>
      <c r="AF51" s="4">
        <v>2</v>
      </c>
      <c r="AG51" s="4">
        <v>3</v>
      </c>
      <c r="AH51" s="4">
        <v>3</v>
      </c>
      <c r="AI51" s="4">
        <v>2</v>
      </c>
      <c r="AJ51" s="51">
        <v>2</v>
      </c>
      <c r="AK51" s="4">
        <v>2.2999999999999998</v>
      </c>
    </row>
    <row r="52" spans="1:37" s="1" customFormat="1" ht="81.75" customHeight="1" x14ac:dyDescent="0.25">
      <c r="A52" s="3"/>
      <c r="B52" s="4"/>
      <c r="C52" s="4"/>
      <c r="D52" s="4"/>
      <c r="E52" s="50"/>
      <c r="F52" s="50"/>
      <c r="G52" s="50"/>
      <c r="H52" s="50"/>
      <c r="I52" s="5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8" t="s">
        <v>60</v>
      </c>
      <c r="AD52" s="4" t="s">
        <v>32</v>
      </c>
      <c r="AE52" s="5">
        <v>1</v>
      </c>
      <c r="AF52" s="5">
        <v>1</v>
      </c>
      <c r="AG52" s="5">
        <v>1</v>
      </c>
      <c r="AH52" s="5">
        <v>1</v>
      </c>
      <c r="AI52" s="5">
        <v>1</v>
      </c>
      <c r="AJ52" s="5">
        <v>1</v>
      </c>
      <c r="AK52" s="4">
        <v>1</v>
      </c>
    </row>
    <row r="53" spans="1:37" s="1" customFormat="1" ht="83.25" customHeight="1" x14ac:dyDescent="0.25">
      <c r="A53" s="3"/>
      <c r="B53" s="15"/>
      <c r="C53" s="15"/>
      <c r="D53" s="15"/>
      <c r="E53" s="86"/>
      <c r="F53" s="86"/>
      <c r="G53" s="86"/>
      <c r="H53" s="86"/>
      <c r="I53" s="86"/>
      <c r="J53" s="15"/>
      <c r="K53" s="15"/>
      <c r="L53" s="15"/>
      <c r="M53" s="15"/>
      <c r="N53" s="15"/>
      <c r="O53" s="15"/>
      <c r="P53" s="15"/>
      <c r="Q53" s="15"/>
      <c r="R53" s="15"/>
      <c r="S53" s="6"/>
      <c r="T53" s="52"/>
      <c r="U53" s="52"/>
      <c r="V53" s="52"/>
      <c r="W53" s="52"/>
      <c r="X53" s="52"/>
      <c r="Y53" s="52"/>
      <c r="Z53" s="52"/>
      <c r="AA53" s="52"/>
      <c r="AB53" s="52"/>
      <c r="AC53" s="20" t="s">
        <v>61</v>
      </c>
      <c r="AD53" s="129" t="s">
        <v>31</v>
      </c>
      <c r="AE53" s="4">
        <v>100</v>
      </c>
      <c r="AF53" s="4">
        <v>100</v>
      </c>
      <c r="AG53" s="4">
        <v>100</v>
      </c>
      <c r="AH53" s="4">
        <v>100</v>
      </c>
      <c r="AI53" s="4">
        <v>100</v>
      </c>
      <c r="AJ53" s="4">
        <v>100</v>
      </c>
      <c r="AK53" s="4">
        <v>100</v>
      </c>
    </row>
    <row r="54" spans="1:37" s="1" customFormat="1" ht="81" customHeight="1" x14ac:dyDescent="0.25">
      <c r="A54" s="3"/>
      <c r="B54" s="4"/>
      <c r="C54" s="4"/>
      <c r="D54" s="4"/>
      <c r="E54" s="50"/>
      <c r="F54" s="50"/>
      <c r="G54" s="50"/>
      <c r="H54" s="50"/>
      <c r="I54" s="50"/>
      <c r="J54" s="15"/>
      <c r="K54" s="15"/>
      <c r="L54" s="15"/>
      <c r="M54" s="15"/>
      <c r="N54" s="15"/>
      <c r="O54" s="15"/>
      <c r="P54" s="15"/>
      <c r="Q54" s="15"/>
      <c r="R54" s="15"/>
      <c r="S54" s="4"/>
      <c r="T54" s="4"/>
      <c r="U54" s="4"/>
      <c r="V54" s="4"/>
      <c r="W54" s="4"/>
      <c r="X54" s="4"/>
      <c r="Y54" s="4"/>
      <c r="Z54" s="4"/>
      <c r="AA54" s="4"/>
      <c r="AB54" s="4"/>
      <c r="AC54" s="48" t="s">
        <v>62</v>
      </c>
      <c r="AD54" s="4" t="s">
        <v>31</v>
      </c>
      <c r="AE54" s="4">
        <v>100</v>
      </c>
      <c r="AF54" s="4">
        <v>100</v>
      </c>
      <c r="AG54" s="4">
        <v>100</v>
      </c>
      <c r="AH54" s="4">
        <v>100</v>
      </c>
      <c r="AI54" s="4">
        <v>100</v>
      </c>
      <c r="AJ54" s="4">
        <v>100</v>
      </c>
      <c r="AK54" s="4">
        <v>100</v>
      </c>
    </row>
    <row r="55" spans="1:37" s="1" customFormat="1" ht="68.25" customHeight="1" x14ac:dyDescent="0.25">
      <c r="A55" s="3"/>
      <c r="B55" s="4"/>
      <c r="C55" s="4"/>
      <c r="D55" s="4"/>
      <c r="E55" s="50"/>
      <c r="F55" s="50"/>
      <c r="G55" s="50"/>
      <c r="H55" s="50"/>
      <c r="I55" s="50"/>
      <c r="J55" s="15"/>
      <c r="K55" s="15"/>
      <c r="L55" s="15"/>
      <c r="M55" s="15"/>
      <c r="N55" s="15"/>
      <c r="O55" s="15"/>
      <c r="P55" s="15"/>
      <c r="Q55" s="15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18" t="s">
        <v>63</v>
      </c>
      <c r="AD55" s="128" t="s">
        <v>31</v>
      </c>
      <c r="AE55" s="4">
        <v>100</v>
      </c>
      <c r="AF55" s="4">
        <v>100</v>
      </c>
      <c r="AG55" s="4">
        <v>100</v>
      </c>
      <c r="AH55" s="4">
        <v>100</v>
      </c>
      <c r="AI55" s="4">
        <v>100</v>
      </c>
      <c r="AJ55" s="4">
        <v>100</v>
      </c>
      <c r="AK55" s="4">
        <v>100</v>
      </c>
    </row>
    <row r="56" spans="1:37" s="1" customFormat="1" ht="64.5" customHeight="1" x14ac:dyDescent="0.25">
      <c r="A56" s="3"/>
      <c r="B56" s="4"/>
      <c r="C56" s="4"/>
      <c r="D56" s="4"/>
      <c r="E56" s="50"/>
      <c r="F56" s="50"/>
      <c r="G56" s="50"/>
      <c r="H56" s="50"/>
      <c r="I56" s="50"/>
      <c r="J56" s="15"/>
      <c r="K56" s="15"/>
      <c r="L56" s="15"/>
      <c r="M56" s="15"/>
      <c r="N56" s="15"/>
      <c r="O56" s="15"/>
      <c r="P56" s="15"/>
      <c r="Q56" s="15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18" t="s">
        <v>110</v>
      </c>
      <c r="AD56" s="128" t="s">
        <v>31</v>
      </c>
      <c r="AE56" s="4">
        <v>100</v>
      </c>
      <c r="AF56" s="4">
        <v>100</v>
      </c>
      <c r="AG56" s="4">
        <v>100</v>
      </c>
      <c r="AH56" s="4">
        <v>100</v>
      </c>
      <c r="AI56" s="4">
        <v>100</v>
      </c>
      <c r="AJ56" s="4">
        <v>100</v>
      </c>
      <c r="AK56" s="4">
        <v>100</v>
      </c>
    </row>
    <row r="57" spans="1:37" s="1" customFormat="1" ht="78.75" customHeight="1" x14ac:dyDescent="0.25">
      <c r="A57" s="3"/>
      <c r="B57" s="4"/>
      <c r="C57" s="4"/>
      <c r="D57" s="4"/>
      <c r="E57" s="50"/>
      <c r="F57" s="50"/>
      <c r="G57" s="50"/>
      <c r="H57" s="50"/>
      <c r="I57" s="50"/>
      <c r="J57" s="15"/>
      <c r="K57" s="15"/>
      <c r="L57" s="15"/>
      <c r="M57" s="15"/>
      <c r="N57" s="15"/>
      <c r="O57" s="15"/>
      <c r="P57" s="15"/>
      <c r="Q57" s="15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8" t="s">
        <v>64</v>
      </c>
      <c r="AD57" s="128" t="s">
        <v>31</v>
      </c>
      <c r="AE57" s="4">
        <v>100</v>
      </c>
      <c r="AF57" s="4">
        <v>100</v>
      </c>
      <c r="AG57" s="4">
        <v>100</v>
      </c>
      <c r="AH57" s="4">
        <v>100</v>
      </c>
      <c r="AI57" s="4">
        <v>100</v>
      </c>
      <c r="AJ57" s="4">
        <v>100</v>
      </c>
      <c r="AK57" s="4">
        <v>100</v>
      </c>
    </row>
    <row r="58" spans="1:37" s="1" customFormat="1" ht="69.75" customHeight="1" x14ac:dyDescent="0.25">
      <c r="A58" s="3"/>
      <c r="B58" s="4">
        <v>0</v>
      </c>
      <c r="C58" s="4">
        <v>0</v>
      </c>
      <c r="D58" s="4">
        <v>4</v>
      </c>
      <c r="E58" s="50">
        <v>0</v>
      </c>
      <c r="F58" s="50">
        <v>7</v>
      </c>
      <c r="G58" s="50">
        <v>0</v>
      </c>
      <c r="H58" s="50">
        <v>1</v>
      </c>
      <c r="I58" s="4">
        <v>5</v>
      </c>
      <c r="J58" s="4">
        <v>5</v>
      </c>
      <c r="K58" s="4">
        <v>1</v>
      </c>
      <c r="L58" s="4">
        <v>0</v>
      </c>
      <c r="M58" s="4">
        <v>2</v>
      </c>
      <c r="N58" s="4">
        <v>2</v>
      </c>
      <c r="O58" s="4">
        <v>0</v>
      </c>
      <c r="P58" s="4">
        <v>0</v>
      </c>
      <c r="Q58" s="4">
        <v>1</v>
      </c>
      <c r="R58" s="4">
        <v>0</v>
      </c>
      <c r="S58" s="4">
        <v>5</v>
      </c>
      <c r="T58" s="4">
        <v>5</v>
      </c>
      <c r="U58" s="4">
        <v>1</v>
      </c>
      <c r="V58" s="4">
        <v>0</v>
      </c>
      <c r="W58" s="4">
        <v>2</v>
      </c>
      <c r="X58" s="4">
        <v>2</v>
      </c>
      <c r="Y58" s="4">
        <v>0</v>
      </c>
      <c r="Z58" s="4">
        <v>0</v>
      </c>
      <c r="AA58" s="4">
        <v>1</v>
      </c>
      <c r="AB58" s="4">
        <v>0</v>
      </c>
      <c r="AC58" s="18" t="s">
        <v>116</v>
      </c>
      <c r="AD58" s="128" t="s">
        <v>30</v>
      </c>
      <c r="AE58" s="53">
        <v>71129.100000000006</v>
      </c>
      <c r="AF58" s="4">
        <v>67934.899999999994</v>
      </c>
      <c r="AG58" s="4">
        <v>61893.599999999999</v>
      </c>
      <c r="AH58" s="4">
        <v>61893.599999999999</v>
      </c>
      <c r="AI58" s="4">
        <v>61893.599999999999</v>
      </c>
      <c r="AJ58" s="4">
        <v>61893.599999999999</v>
      </c>
      <c r="AK58" s="91">
        <f>AE58+AF58+AG58+AH58+AI58+AJ58</f>
        <v>386638.39999999997</v>
      </c>
    </row>
    <row r="59" spans="1:37" s="1" customFormat="1" ht="38.25" customHeight="1" x14ac:dyDescent="0.25">
      <c r="A59" s="3"/>
      <c r="B59" s="4"/>
      <c r="C59" s="4"/>
      <c r="D59" s="4"/>
      <c r="E59" s="50"/>
      <c r="F59" s="50"/>
      <c r="G59" s="50"/>
      <c r="H59" s="50"/>
      <c r="I59" s="50"/>
      <c r="J59" s="15"/>
      <c r="K59" s="15"/>
      <c r="L59" s="15"/>
      <c r="M59" s="15"/>
      <c r="N59" s="15"/>
      <c r="O59" s="15"/>
      <c r="P59" s="15"/>
      <c r="Q59" s="15"/>
      <c r="R59" s="4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8" t="s">
        <v>65</v>
      </c>
      <c r="AD59" s="4" t="s">
        <v>32</v>
      </c>
      <c r="AE59" s="5">
        <v>1</v>
      </c>
      <c r="AF59" s="5">
        <v>1</v>
      </c>
      <c r="AG59" s="5">
        <v>1</v>
      </c>
      <c r="AH59" s="5">
        <v>1</v>
      </c>
      <c r="AI59" s="5">
        <v>1</v>
      </c>
      <c r="AJ59" s="5">
        <v>1</v>
      </c>
      <c r="AK59" s="4">
        <v>1</v>
      </c>
    </row>
    <row r="60" spans="1:37" s="1" customFormat="1" ht="32.25" customHeight="1" x14ac:dyDescent="0.25">
      <c r="A60" s="3"/>
      <c r="B60" s="4"/>
      <c r="C60" s="4"/>
      <c r="D60" s="4"/>
      <c r="E60" s="50"/>
      <c r="F60" s="50"/>
      <c r="G60" s="50"/>
      <c r="H60" s="50"/>
      <c r="I60" s="5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8" t="s">
        <v>66</v>
      </c>
      <c r="AD60" s="4" t="s">
        <v>32</v>
      </c>
      <c r="AE60" s="5">
        <v>1</v>
      </c>
      <c r="AF60" s="5">
        <v>1</v>
      </c>
      <c r="AG60" s="5">
        <v>1</v>
      </c>
      <c r="AH60" s="5">
        <v>1</v>
      </c>
      <c r="AI60" s="5">
        <v>1</v>
      </c>
      <c r="AJ60" s="5">
        <v>1</v>
      </c>
      <c r="AK60" s="4">
        <v>1</v>
      </c>
    </row>
    <row r="61" spans="1:37" s="1" customFormat="1" ht="159.75" customHeight="1" x14ac:dyDescent="0.25">
      <c r="A61" s="3"/>
      <c r="B61" s="4">
        <v>0</v>
      </c>
      <c r="C61" s="4">
        <v>0</v>
      </c>
      <c r="D61" s="4">
        <v>4</v>
      </c>
      <c r="E61" s="50">
        <v>0</v>
      </c>
      <c r="F61" s="50">
        <v>7</v>
      </c>
      <c r="G61" s="50">
        <v>0</v>
      </c>
      <c r="H61" s="50">
        <v>1</v>
      </c>
      <c r="I61" s="4">
        <v>5</v>
      </c>
      <c r="J61" s="4">
        <v>5</v>
      </c>
      <c r="K61" s="4">
        <v>1</v>
      </c>
      <c r="L61" s="4">
        <v>0</v>
      </c>
      <c r="M61" s="4">
        <v>2</v>
      </c>
      <c r="N61" s="4">
        <v>1</v>
      </c>
      <c r="O61" s="4">
        <v>0</v>
      </c>
      <c r="P61" s="4">
        <v>7</v>
      </c>
      <c r="Q61" s="4">
        <v>5</v>
      </c>
      <c r="R61" s="4">
        <v>0</v>
      </c>
      <c r="S61" s="4">
        <v>5</v>
      </c>
      <c r="T61" s="4">
        <v>5</v>
      </c>
      <c r="U61" s="4">
        <v>1</v>
      </c>
      <c r="V61" s="4">
        <v>0</v>
      </c>
      <c r="W61" s="4">
        <v>2</v>
      </c>
      <c r="X61" s="4">
        <v>1</v>
      </c>
      <c r="Y61" s="4">
        <v>0</v>
      </c>
      <c r="Z61" s="4">
        <v>7</v>
      </c>
      <c r="AA61" s="4">
        <v>5</v>
      </c>
      <c r="AB61" s="4">
        <v>0</v>
      </c>
      <c r="AC61" s="18" t="s">
        <v>183</v>
      </c>
      <c r="AD61" s="128" t="s">
        <v>30</v>
      </c>
      <c r="AE61" s="128">
        <v>322642.40000000002</v>
      </c>
      <c r="AF61" s="128">
        <v>323236.7</v>
      </c>
      <c r="AG61" s="128">
        <v>324965.8</v>
      </c>
      <c r="AH61" s="128">
        <v>324965.8</v>
      </c>
      <c r="AI61" s="128">
        <v>324965.8</v>
      </c>
      <c r="AJ61" s="128">
        <v>324965.8</v>
      </c>
      <c r="AK61" s="91">
        <f>AE61+AF61+AG61+AH61+AI61+AJ61</f>
        <v>1945742.3000000003</v>
      </c>
    </row>
    <row r="62" spans="1:37" s="1" customFormat="1" ht="69.75" customHeight="1" x14ac:dyDescent="0.25">
      <c r="A62" s="3"/>
      <c r="B62" s="4"/>
      <c r="C62" s="4"/>
      <c r="D62" s="4"/>
      <c r="E62" s="50"/>
      <c r="F62" s="50"/>
      <c r="G62" s="50"/>
      <c r="H62" s="50"/>
      <c r="I62" s="50"/>
      <c r="J62" s="15"/>
      <c r="K62" s="15"/>
      <c r="L62" s="15"/>
      <c r="M62" s="15"/>
      <c r="N62" s="15"/>
      <c r="O62" s="15"/>
      <c r="P62" s="15"/>
      <c r="Q62" s="15"/>
      <c r="R62" s="15"/>
      <c r="S62" s="4"/>
      <c r="T62" s="4"/>
      <c r="U62" s="4"/>
      <c r="V62" s="4"/>
      <c r="W62" s="4"/>
      <c r="X62" s="4"/>
      <c r="Y62" s="4"/>
      <c r="Z62" s="4"/>
      <c r="AA62" s="4"/>
      <c r="AB62" s="4"/>
      <c r="AC62" s="18" t="s">
        <v>67</v>
      </c>
      <c r="AD62" s="128" t="s">
        <v>33</v>
      </c>
      <c r="AE62" s="54">
        <v>31736.95</v>
      </c>
      <c r="AF62" s="54">
        <v>33006.43</v>
      </c>
      <c r="AG62" s="54">
        <v>34326.69</v>
      </c>
      <c r="AH62" s="54">
        <v>35699</v>
      </c>
      <c r="AI62" s="54">
        <v>37127</v>
      </c>
      <c r="AJ62" s="54">
        <v>38613</v>
      </c>
      <c r="AK62" s="54">
        <v>38613</v>
      </c>
    </row>
    <row r="63" spans="1:37" s="1" customFormat="1" ht="48.75" customHeight="1" x14ac:dyDescent="0.25">
      <c r="A63" s="3"/>
      <c r="B63" s="4">
        <v>0</v>
      </c>
      <c r="C63" s="4">
        <v>0</v>
      </c>
      <c r="D63" s="4">
        <v>4</v>
      </c>
      <c r="E63" s="50">
        <v>0</v>
      </c>
      <c r="F63" s="50">
        <v>7</v>
      </c>
      <c r="G63" s="50">
        <v>0</v>
      </c>
      <c r="H63" s="50">
        <v>1</v>
      </c>
      <c r="I63" s="4">
        <v>5</v>
      </c>
      <c r="J63" s="4">
        <v>5</v>
      </c>
      <c r="K63" s="4">
        <v>1</v>
      </c>
      <c r="L63" s="4">
        <v>0</v>
      </c>
      <c r="M63" s="4">
        <v>2</v>
      </c>
      <c r="N63" s="4">
        <v>1</v>
      </c>
      <c r="O63" s="4">
        <v>0</v>
      </c>
      <c r="P63" s="4">
        <v>2</v>
      </c>
      <c r="Q63" s="4">
        <v>5</v>
      </c>
      <c r="R63" s="4">
        <v>0</v>
      </c>
      <c r="S63" s="4">
        <v>5</v>
      </c>
      <c r="T63" s="4">
        <v>5</v>
      </c>
      <c r="U63" s="4">
        <v>1</v>
      </c>
      <c r="V63" s="4">
        <v>0</v>
      </c>
      <c r="W63" s="4">
        <v>2</v>
      </c>
      <c r="X63" s="4">
        <v>1</v>
      </c>
      <c r="Y63" s="4">
        <v>0</v>
      </c>
      <c r="Z63" s="4">
        <v>2</v>
      </c>
      <c r="AA63" s="4">
        <v>5</v>
      </c>
      <c r="AB63" s="4">
        <v>0</v>
      </c>
      <c r="AC63" s="92" t="s">
        <v>184</v>
      </c>
      <c r="AD63" s="130" t="s">
        <v>30</v>
      </c>
      <c r="AE63" s="55">
        <v>1519</v>
      </c>
      <c r="AF63" s="55">
        <v>1519</v>
      </c>
      <c r="AG63" s="55">
        <v>1519</v>
      </c>
      <c r="AH63" s="55">
        <v>1519</v>
      </c>
      <c r="AI63" s="55">
        <v>1519</v>
      </c>
      <c r="AJ63" s="55">
        <v>1519</v>
      </c>
      <c r="AK63" s="91">
        <f>AE63+AF63+AG63+AH63+AI63+AJ63</f>
        <v>9114</v>
      </c>
    </row>
    <row r="64" spans="1:37" s="1" customFormat="1" ht="81" customHeight="1" x14ac:dyDescent="0.25">
      <c r="A64" s="3"/>
      <c r="B64" s="86"/>
      <c r="C64" s="15"/>
      <c r="D64" s="15"/>
      <c r="E64" s="86"/>
      <c r="F64" s="86"/>
      <c r="G64" s="86"/>
      <c r="H64" s="86"/>
      <c r="I64" s="86"/>
      <c r="J64" s="15"/>
      <c r="K64" s="15"/>
      <c r="L64" s="15"/>
      <c r="M64" s="15"/>
      <c r="N64" s="15"/>
      <c r="O64" s="15"/>
      <c r="P64" s="15"/>
      <c r="Q64" s="15"/>
      <c r="R64" s="15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48" t="s">
        <v>143</v>
      </c>
      <c r="AD64" s="130" t="s">
        <v>31</v>
      </c>
      <c r="AE64" s="130">
        <v>100</v>
      </c>
      <c r="AF64" s="130">
        <v>100</v>
      </c>
      <c r="AG64" s="130">
        <v>100</v>
      </c>
      <c r="AH64" s="130">
        <v>100</v>
      </c>
      <c r="AI64" s="130">
        <v>100</v>
      </c>
      <c r="AJ64" s="130">
        <v>100</v>
      </c>
      <c r="AK64" s="94">
        <v>100</v>
      </c>
    </row>
    <row r="65" spans="1:37" s="103" customFormat="1" ht="51.75" customHeight="1" x14ac:dyDescent="0.25">
      <c r="A65" s="102"/>
      <c r="B65" s="86"/>
      <c r="C65" s="15"/>
      <c r="D65" s="15"/>
      <c r="E65" s="86"/>
      <c r="F65" s="86"/>
      <c r="G65" s="86"/>
      <c r="H65" s="86"/>
      <c r="I65" s="86"/>
      <c r="J65" s="15"/>
      <c r="K65" s="15"/>
      <c r="L65" s="15"/>
      <c r="M65" s="15"/>
      <c r="N65" s="15"/>
      <c r="O65" s="15"/>
      <c r="P65" s="15"/>
      <c r="Q65" s="15"/>
      <c r="R65" s="15"/>
      <c r="S65" s="11">
        <v>5</v>
      </c>
      <c r="T65" s="11">
        <v>5</v>
      </c>
      <c r="U65" s="11">
        <v>1</v>
      </c>
      <c r="V65" s="11">
        <v>0</v>
      </c>
      <c r="W65" s="11">
        <v>2</v>
      </c>
      <c r="X65" s="11" t="s">
        <v>36</v>
      </c>
      <c r="Y65" s="11">
        <v>0</v>
      </c>
      <c r="Z65" s="11">
        <v>2</v>
      </c>
      <c r="AA65" s="11">
        <v>5</v>
      </c>
      <c r="AB65" s="11">
        <v>0</v>
      </c>
      <c r="AC65" s="92" t="s">
        <v>185</v>
      </c>
      <c r="AD65" s="130" t="s">
        <v>30</v>
      </c>
      <c r="AE65" s="55">
        <v>8640.2999999999993</v>
      </c>
      <c r="AF65" s="55">
        <v>8640.2999999999993</v>
      </c>
      <c r="AG65" s="55">
        <v>8640.2999999999993</v>
      </c>
      <c r="AH65" s="55">
        <v>8640.2999999999993</v>
      </c>
      <c r="AI65" s="55">
        <v>8640.2999999999993</v>
      </c>
      <c r="AJ65" s="55">
        <v>8640.2999999999993</v>
      </c>
      <c r="AK65" s="91">
        <f>AE65+AF65+AG65+AH65+AI65+AJ65</f>
        <v>51841.8</v>
      </c>
    </row>
    <row r="66" spans="1:37" s="103" customFormat="1" ht="81" customHeight="1" x14ac:dyDescent="0.25">
      <c r="A66" s="102"/>
      <c r="B66" s="86"/>
      <c r="C66" s="15"/>
      <c r="D66" s="15"/>
      <c r="E66" s="86"/>
      <c r="F66" s="86"/>
      <c r="G66" s="86"/>
      <c r="H66" s="86"/>
      <c r="I66" s="86"/>
      <c r="J66" s="15"/>
      <c r="K66" s="15"/>
      <c r="L66" s="15"/>
      <c r="M66" s="15"/>
      <c r="N66" s="15"/>
      <c r="O66" s="15"/>
      <c r="P66" s="15"/>
      <c r="Q66" s="15"/>
      <c r="R66" s="15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48" t="s">
        <v>143</v>
      </c>
      <c r="AD66" s="130" t="s">
        <v>31</v>
      </c>
      <c r="AE66" s="130">
        <v>100</v>
      </c>
      <c r="AF66" s="130">
        <v>100</v>
      </c>
      <c r="AG66" s="130">
        <v>100</v>
      </c>
      <c r="AH66" s="130">
        <v>100</v>
      </c>
      <c r="AI66" s="130">
        <v>100</v>
      </c>
      <c r="AJ66" s="130">
        <v>100</v>
      </c>
      <c r="AK66" s="94">
        <v>100</v>
      </c>
    </row>
    <row r="67" spans="1:37" s="1" customFormat="1" ht="98.25" customHeight="1" x14ac:dyDescent="0.25">
      <c r="A67" s="95"/>
      <c r="B67" s="50">
        <v>0</v>
      </c>
      <c r="C67" s="4">
        <v>0</v>
      </c>
      <c r="D67" s="4">
        <v>4</v>
      </c>
      <c r="E67" s="50">
        <v>0</v>
      </c>
      <c r="F67" s="50">
        <v>7</v>
      </c>
      <c r="G67" s="50">
        <v>0</v>
      </c>
      <c r="H67" s="50">
        <v>1</v>
      </c>
      <c r="I67" s="4">
        <v>5</v>
      </c>
      <c r="J67" s="4">
        <v>5</v>
      </c>
      <c r="K67" s="4">
        <v>1</v>
      </c>
      <c r="L67" s="4">
        <v>0</v>
      </c>
      <c r="M67" s="4">
        <v>2</v>
      </c>
      <c r="N67" s="4" t="s">
        <v>44</v>
      </c>
      <c r="O67" s="4">
        <v>3</v>
      </c>
      <c r="P67" s="4">
        <v>0</v>
      </c>
      <c r="Q67" s="4">
        <v>3</v>
      </c>
      <c r="R67" s="4">
        <v>1</v>
      </c>
      <c r="S67" s="4">
        <v>5</v>
      </c>
      <c r="T67" s="4">
        <v>5</v>
      </c>
      <c r="U67" s="4">
        <v>1</v>
      </c>
      <c r="V67" s="4">
        <v>0</v>
      </c>
      <c r="W67" s="4">
        <v>2</v>
      </c>
      <c r="X67" s="4" t="s">
        <v>44</v>
      </c>
      <c r="Y67" s="4">
        <v>3</v>
      </c>
      <c r="Z67" s="4">
        <v>0</v>
      </c>
      <c r="AA67" s="4">
        <v>3</v>
      </c>
      <c r="AB67" s="4">
        <v>1</v>
      </c>
      <c r="AC67" s="18" t="s">
        <v>186</v>
      </c>
      <c r="AD67" s="128" t="s">
        <v>30</v>
      </c>
      <c r="AE67" s="4">
        <v>29216.9</v>
      </c>
      <c r="AF67" s="4">
        <v>29216.9</v>
      </c>
      <c r="AG67" s="4">
        <v>29216.9</v>
      </c>
      <c r="AH67" s="4">
        <v>29216.9</v>
      </c>
      <c r="AI67" s="4">
        <v>29216.9</v>
      </c>
      <c r="AJ67" s="4">
        <v>29216.9</v>
      </c>
      <c r="AK67" s="91">
        <f>AE67+AF67+AG67+AH67+AI67+AJ67</f>
        <v>175301.4</v>
      </c>
    </row>
    <row r="68" spans="1:37" s="1" customFormat="1" ht="48.75" customHeight="1" x14ac:dyDescent="0.25">
      <c r="A68" s="3"/>
      <c r="B68" s="86"/>
      <c r="C68" s="15"/>
      <c r="D68" s="15"/>
      <c r="E68" s="86"/>
      <c r="F68" s="86"/>
      <c r="G68" s="86"/>
      <c r="H68" s="86"/>
      <c r="I68" s="86"/>
      <c r="J68" s="15"/>
      <c r="K68" s="15"/>
      <c r="L68" s="15"/>
      <c r="M68" s="15"/>
      <c r="N68" s="15"/>
      <c r="O68" s="15"/>
      <c r="P68" s="15"/>
      <c r="Q68" s="15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7" t="s">
        <v>142</v>
      </c>
      <c r="AD68" s="128" t="s">
        <v>45</v>
      </c>
      <c r="AE68" s="5">
        <v>187</v>
      </c>
      <c r="AF68" s="5">
        <v>187</v>
      </c>
      <c r="AG68" s="5">
        <v>187</v>
      </c>
      <c r="AH68" s="5">
        <v>187</v>
      </c>
      <c r="AI68" s="5">
        <v>187</v>
      </c>
      <c r="AJ68" s="5">
        <v>187</v>
      </c>
      <c r="AK68" s="4"/>
    </row>
    <row r="69" spans="1:37" s="1" customFormat="1" ht="63.75" customHeight="1" x14ac:dyDescent="0.25">
      <c r="A69" s="3"/>
      <c r="B69" s="4">
        <v>0</v>
      </c>
      <c r="C69" s="4">
        <v>0</v>
      </c>
      <c r="D69" s="4">
        <v>4</v>
      </c>
      <c r="E69" s="50">
        <v>0</v>
      </c>
      <c r="F69" s="50">
        <v>7</v>
      </c>
      <c r="G69" s="50">
        <v>0</v>
      </c>
      <c r="H69" s="50">
        <v>1</v>
      </c>
      <c r="I69" s="11">
        <v>5</v>
      </c>
      <c r="J69" s="11">
        <v>5</v>
      </c>
      <c r="K69" s="11">
        <v>1</v>
      </c>
      <c r="L69" s="11">
        <v>0</v>
      </c>
      <c r="M69" s="11">
        <v>2</v>
      </c>
      <c r="N69" s="11">
        <v>1</v>
      </c>
      <c r="O69" s="11">
        <v>1</v>
      </c>
      <c r="P69" s="11">
        <v>0</v>
      </c>
      <c r="Q69" s="11">
        <v>8</v>
      </c>
      <c r="R69" s="11">
        <v>0</v>
      </c>
      <c r="S69" s="11">
        <v>5</v>
      </c>
      <c r="T69" s="11">
        <v>5</v>
      </c>
      <c r="U69" s="11">
        <v>1</v>
      </c>
      <c r="V69" s="11">
        <v>0</v>
      </c>
      <c r="W69" s="11">
        <v>2</v>
      </c>
      <c r="X69" s="11">
        <v>1</v>
      </c>
      <c r="Y69" s="11">
        <v>1</v>
      </c>
      <c r="Z69" s="11">
        <v>0</v>
      </c>
      <c r="AA69" s="11">
        <v>8</v>
      </c>
      <c r="AB69" s="11">
        <v>0</v>
      </c>
      <c r="AC69" s="20" t="s">
        <v>187</v>
      </c>
      <c r="AD69" s="128" t="s">
        <v>30</v>
      </c>
      <c r="AE69" s="55">
        <v>114</v>
      </c>
      <c r="AF69" s="55">
        <v>114</v>
      </c>
      <c r="AG69" s="55">
        <v>114</v>
      </c>
      <c r="AH69" s="55">
        <v>114</v>
      </c>
      <c r="AI69" s="55">
        <v>114</v>
      </c>
      <c r="AJ69" s="55">
        <v>114</v>
      </c>
      <c r="AK69" s="91">
        <f>AE69+AF69+AG69+AH69+AI69+AJ69</f>
        <v>684</v>
      </c>
    </row>
    <row r="70" spans="1:37" s="1" customFormat="1" ht="37.5" customHeight="1" x14ac:dyDescent="0.25">
      <c r="A70" s="3"/>
      <c r="B70" s="6"/>
      <c r="C70" s="6"/>
      <c r="D70" s="6"/>
      <c r="E70" s="87"/>
      <c r="F70" s="87"/>
      <c r="G70" s="87"/>
      <c r="H70" s="87"/>
      <c r="I70" s="87"/>
      <c r="J70" s="88"/>
      <c r="K70" s="88"/>
      <c r="L70" s="88"/>
      <c r="M70" s="88"/>
      <c r="N70" s="88"/>
      <c r="O70" s="88"/>
      <c r="P70" s="88"/>
      <c r="Q70" s="6"/>
      <c r="R70" s="4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20" t="s">
        <v>68</v>
      </c>
      <c r="AD70" s="128" t="s">
        <v>31</v>
      </c>
      <c r="AE70" s="4">
        <v>35</v>
      </c>
      <c r="AF70" s="4">
        <v>35</v>
      </c>
      <c r="AG70" s="4">
        <v>40</v>
      </c>
      <c r="AH70" s="4">
        <v>40</v>
      </c>
      <c r="AI70" s="4">
        <v>45</v>
      </c>
      <c r="AJ70" s="4">
        <v>45</v>
      </c>
      <c r="AK70" s="4"/>
    </row>
    <row r="71" spans="1:37" s="1" customFormat="1" ht="50.25" customHeight="1" x14ac:dyDescent="0.25">
      <c r="A71" s="3"/>
      <c r="B71" s="4">
        <v>0</v>
      </c>
      <c r="C71" s="4">
        <v>0</v>
      </c>
      <c r="D71" s="4">
        <v>4</v>
      </c>
      <c r="E71" s="50">
        <v>0</v>
      </c>
      <c r="F71" s="50">
        <v>7</v>
      </c>
      <c r="G71" s="50">
        <v>0</v>
      </c>
      <c r="H71" s="50">
        <v>1</v>
      </c>
      <c r="I71" s="11">
        <v>5</v>
      </c>
      <c r="J71" s="11">
        <v>5</v>
      </c>
      <c r="K71" s="11">
        <v>1</v>
      </c>
      <c r="L71" s="11">
        <v>0</v>
      </c>
      <c r="M71" s="11">
        <v>2</v>
      </c>
      <c r="N71" s="11" t="s">
        <v>36</v>
      </c>
      <c r="O71" s="11">
        <v>1</v>
      </c>
      <c r="P71" s="11">
        <v>0</v>
      </c>
      <c r="Q71" s="11">
        <v>8</v>
      </c>
      <c r="R71" s="11">
        <v>0</v>
      </c>
      <c r="S71" s="11">
        <v>5</v>
      </c>
      <c r="T71" s="11">
        <v>5</v>
      </c>
      <c r="U71" s="11">
        <v>1</v>
      </c>
      <c r="V71" s="11">
        <v>0</v>
      </c>
      <c r="W71" s="11">
        <v>2</v>
      </c>
      <c r="X71" s="11" t="s">
        <v>36</v>
      </c>
      <c r="Y71" s="11">
        <v>1</v>
      </c>
      <c r="Z71" s="11">
        <v>0</v>
      </c>
      <c r="AA71" s="11">
        <v>8</v>
      </c>
      <c r="AB71" s="11">
        <v>0</v>
      </c>
      <c r="AC71" s="20" t="s">
        <v>188</v>
      </c>
      <c r="AD71" s="128" t="s">
        <v>30</v>
      </c>
      <c r="AE71" s="55">
        <v>380</v>
      </c>
      <c r="AF71" s="55">
        <v>380</v>
      </c>
      <c r="AG71" s="55">
        <v>380</v>
      </c>
      <c r="AH71" s="55">
        <v>380</v>
      </c>
      <c r="AI71" s="55">
        <v>380</v>
      </c>
      <c r="AJ71" s="55">
        <v>380</v>
      </c>
      <c r="AK71" s="96">
        <f>AE71+AF71+AG71+AH71+AI71+AJ71</f>
        <v>2280</v>
      </c>
    </row>
    <row r="72" spans="1:37" s="1" customFormat="1" ht="44.25" customHeight="1" x14ac:dyDescent="0.25">
      <c r="A72" s="3"/>
      <c r="B72" s="87"/>
      <c r="C72" s="6"/>
      <c r="D72" s="6"/>
      <c r="E72" s="87"/>
      <c r="F72" s="87"/>
      <c r="G72" s="87"/>
      <c r="H72" s="87"/>
      <c r="I72" s="87"/>
      <c r="J72" s="88"/>
      <c r="K72" s="88"/>
      <c r="L72" s="88"/>
      <c r="M72" s="88"/>
      <c r="N72" s="88"/>
      <c r="O72" s="88"/>
      <c r="P72" s="88"/>
      <c r="Q72" s="6"/>
      <c r="R72" s="4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20" t="s">
        <v>111</v>
      </c>
      <c r="AD72" s="128" t="s">
        <v>31</v>
      </c>
      <c r="AE72" s="4">
        <v>35</v>
      </c>
      <c r="AF72" s="4">
        <v>35</v>
      </c>
      <c r="AG72" s="4">
        <v>39</v>
      </c>
      <c r="AH72" s="4">
        <v>40</v>
      </c>
      <c r="AI72" s="4">
        <v>45</v>
      </c>
      <c r="AJ72" s="4">
        <v>45</v>
      </c>
      <c r="AK72" s="4"/>
    </row>
    <row r="73" spans="1:37" s="1" customFormat="1" ht="58.5" customHeight="1" x14ac:dyDescent="0.25">
      <c r="A73" s="3"/>
      <c r="B73" s="50">
        <v>0</v>
      </c>
      <c r="C73" s="4">
        <v>0</v>
      </c>
      <c r="D73" s="4">
        <v>4</v>
      </c>
      <c r="E73" s="50">
        <v>0</v>
      </c>
      <c r="F73" s="50">
        <v>7</v>
      </c>
      <c r="G73" s="50">
        <v>0</v>
      </c>
      <c r="H73" s="50">
        <v>1</v>
      </c>
      <c r="I73" s="4">
        <v>5</v>
      </c>
      <c r="J73" s="4">
        <v>5</v>
      </c>
      <c r="K73" s="4">
        <v>1</v>
      </c>
      <c r="L73" s="4">
        <v>0</v>
      </c>
      <c r="M73" s="4">
        <v>2</v>
      </c>
      <c r="N73" s="4">
        <v>2</v>
      </c>
      <c r="O73" s="4">
        <v>0</v>
      </c>
      <c r="P73" s="4">
        <v>0</v>
      </c>
      <c r="Q73" s="4">
        <v>4</v>
      </c>
      <c r="R73" s="4">
        <v>0</v>
      </c>
      <c r="S73" s="4">
        <v>5</v>
      </c>
      <c r="T73" s="4">
        <v>5</v>
      </c>
      <c r="U73" s="4">
        <v>1</v>
      </c>
      <c r="V73" s="4">
        <v>0</v>
      </c>
      <c r="W73" s="4">
        <v>2</v>
      </c>
      <c r="X73" s="4">
        <v>2</v>
      </c>
      <c r="Y73" s="4">
        <v>0</v>
      </c>
      <c r="Z73" s="4">
        <v>0</v>
      </c>
      <c r="AA73" s="4">
        <v>4</v>
      </c>
      <c r="AB73" s="4">
        <v>0</v>
      </c>
      <c r="AC73" s="56" t="s">
        <v>189</v>
      </c>
      <c r="AD73" s="128" t="s">
        <v>30</v>
      </c>
      <c r="AE73" s="57">
        <v>2000</v>
      </c>
      <c r="AF73" s="57">
        <v>2000</v>
      </c>
      <c r="AG73" s="57">
        <v>2000</v>
      </c>
      <c r="AH73" s="57">
        <v>2000</v>
      </c>
      <c r="AI73" s="57">
        <v>2000</v>
      </c>
      <c r="AJ73" s="57">
        <v>2000</v>
      </c>
      <c r="AK73" s="58">
        <f t="shared" ref="AK73:AK85" si="5">AE73+AF73+AG73+AH73+AI73+AJ73</f>
        <v>12000</v>
      </c>
    </row>
    <row r="74" spans="1:37" s="1" customFormat="1" ht="49.5" customHeight="1" x14ac:dyDescent="0.25">
      <c r="A74" s="3"/>
      <c r="B74" s="50"/>
      <c r="C74" s="4"/>
      <c r="D74" s="4"/>
      <c r="E74" s="50"/>
      <c r="F74" s="50"/>
      <c r="G74" s="50"/>
      <c r="H74" s="50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20" t="s">
        <v>131</v>
      </c>
      <c r="AD74" s="128" t="s">
        <v>45</v>
      </c>
      <c r="AE74" s="59">
        <v>49</v>
      </c>
      <c r="AF74" s="59">
        <v>49</v>
      </c>
      <c r="AG74" s="59">
        <v>49</v>
      </c>
      <c r="AH74" s="59">
        <v>49</v>
      </c>
      <c r="AI74" s="59">
        <v>49</v>
      </c>
      <c r="AJ74" s="59">
        <v>49</v>
      </c>
      <c r="AK74" s="59"/>
    </row>
    <row r="75" spans="1:37" s="1" customFormat="1" ht="51" customHeight="1" x14ac:dyDescent="0.25">
      <c r="A75" s="3"/>
      <c r="B75" s="50">
        <v>0</v>
      </c>
      <c r="C75" s="4">
        <v>0</v>
      </c>
      <c r="D75" s="4">
        <v>4</v>
      </c>
      <c r="E75" s="50">
        <v>0</v>
      </c>
      <c r="F75" s="50">
        <v>7</v>
      </c>
      <c r="G75" s="50">
        <v>0</v>
      </c>
      <c r="H75" s="50">
        <v>1</v>
      </c>
      <c r="I75" s="4">
        <v>5</v>
      </c>
      <c r="J75" s="4">
        <v>5</v>
      </c>
      <c r="K75" s="4">
        <v>1</v>
      </c>
      <c r="L75" s="4">
        <v>0</v>
      </c>
      <c r="M75" s="4">
        <v>2</v>
      </c>
      <c r="N75" s="4">
        <v>2</v>
      </c>
      <c r="O75" s="4">
        <v>0</v>
      </c>
      <c r="P75" s="4">
        <v>0</v>
      </c>
      <c r="Q75" s="4">
        <v>5</v>
      </c>
      <c r="R75" s="4">
        <v>0</v>
      </c>
      <c r="S75" s="4">
        <v>5</v>
      </c>
      <c r="T75" s="4">
        <v>5</v>
      </c>
      <c r="U75" s="4">
        <v>1</v>
      </c>
      <c r="V75" s="4">
        <v>0</v>
      </c>
      <c r="W75" s="4">
        <v>2</v>
      </c>
      <c r="X75" s="4">
        <v>2</v>
      </c>
      <c r="Y75" s="4">
        <v>0</v>
      </c>
      <c r="Z75" s="4">
        <v>0</v>
      </c>
      <c r="AA75" s="4">
        <v>5</v>
      </c>
      <c r="AB75" s="4">
        <v>0</v>
      </c>
      <c r="AC75" s="56" t="s">
        <v>190</v>
      </c>
      <c r="AD75" s="128" t="s">
        <v>30</v>
      </c>
      <c r="AE75" s="57">
        <v>2000</v>
      </c>
      <c r="AF75" s="57">
        <v>2000</v>
      </c>
      <c r="AG75" s="57">
        <v>2000</v>
      </c>
      <c r="AH75" s="57">
        <v>2000</v>
      </c>
      <c r="AI75" s="57">
        <v>2000</v>
      </c>
      <c r="AJ75" s="57">
        <v>2000</v>
      </c>
      <c r="AK75" s="58">
        <f t="shared" si="5"/>
        <v>12000</v>
      </c>
    </row>
    <row r="76" spans="1:37" s="1" customFormat="1" ht="51" customHeight="1" x14ac:dyDescent="0.25">
      <c r="A76" s="3"/>
      <c r="B76" s="50"/>
      <c r="C76" s="4"/>
      <c r="D76" s="4"/>
      <c r="E76" s="50"/>
      <c r="F76" s="50"/>
      <c r="G76" s="50"/>
      <c r="H76" s="50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56" t="s">
        <v>132</v>
      </c>
      <c r="AD76" s="128" t="s">
        <v>45</v>
      </c>
      <c r="AE76" s="59">
        <v>42</v>
      </c>
      <c r="AF76" s="59">
        <v>42</v>
      </c>
      <c r="AG76" s="59">
        <v>42</v>
      </c>
      <c r="AH76" s="59">
        <v>42</v>
      </c>
      <c r="AI76" s="59">
        <v>42</v>
      </c>
      <c r="AJ76" s="59">
        <v>42</v>
      </c>
      <c r="AK76" s="59"/>
    </row>
    <row r="77" spans="1:37" s="1" customFormat="1" ht="99.75" customHeight="1" x14ac:dyDescent="0.25">
      <c r="A77" s="3"/>
      <c r="B77" s="50">
        <v>0</v>
      </c>
      <c r="C77" s="4">
        <v>0</v>
      </c>
      <c r="D77" s="4">
        <v>4</v>
      </c>
      <c r="E77" s="50">
        <v>0</v>
      </c>
      <c r="F77" s="50">
        <v>7</v>
      </c>
      <c r="G77" s="50">
        <v>0</v>
      </c>
      <c r="H77" s="50">
        <v>1</v>
      </c>
      <c r="I77" s="11">
        <v>5</v>
      </c>
      <c r="J77" s="11">
        <v>5</v>
      </c>
      <c r="K77" s="11">
        <v>1</v>
      </c>
      <c r="L77" s="11">
        <v>0</v>
      </c>
      <c r="M77" s="11">
        <v>2</v>
      </c>
      <c r="N77" s="11" t="s">
        <v>35</v>
      </c>
      <c r="O77" s="11">
        <v>3</v>
      </c>
      <c r="P77" s="11">
        <v>0</v>
      </c>
      <c r="Q77" s="11">
        <v>4</v>
      </c>
      <c r="R77" s="11">
        <v>1</v>
      </c>
      <c r="S77" s="11">
        <v>5</v>
      </c>
      <c r="T77" s="11">
        <v>5</v>
      </c>
      <c r="U77" s="11">
        <v>1</v>
      </c>
      <c r="V77" s="11">
        <v>0</v>
      </c>
      <c r="W77" s="11">
        <v>2</v>
      </c>
      <c r="X77" s="11" t="s">
        <v>35</v>
      </c>
      <c r="Y77" s="11">
        <v>3</v>
      </c>
      <c r="Z77" s="11">
        <v>0</v>
      </c>
      <c r="AA77" s="11">
        <v>4</v>
      </c>
      <c r="AB77" s="11">
        <v>1</v>
      </c>
      <c r="AC77" s="56" t="s">
        <v>191</v>
      </c>
      <c r="AD77" s="128" t="s">
        <v>30</v>
      </c>
      <c r="AE77" s="57">
        <v>13562.4</v>
      </c>
      <c r="AF77" s="57">
        <v>12140.8</v>
      </c>
      <c r="AG77" s="57">
        <v>11692.4</v>
      </c>
      <c r="AH77" s="57">
        <v>11692.4</v>
      </c>
      <c r="AI77" s="57">
        <v>11692.4</v>
      </c>
      <c r="AJ77" s="57">
        <v>11692.4</v>
      </c>
      <c r="AK77" s="58">
        <f t="shared" si="5"/>
        <v>72472.800000000003</v>
      </c>
    </row>
    <row r="78" spans="1:37" s="1" customFormat="1" ht="97.5" customHeight="1" x14ac:dyDescent="0.25">
      <c r="A78" s="3"/>
      <c r="B78" s="50"/>
      <c r="C78" s="4"/>
      <c r="D78" s="4"/>
      <c r="E78" s="50"/>
      <c r="F78" s="50"/>
      <c r="G78" s="50"/>
      <c r="H78" s="50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56" t="s">
        <v>133</v>
      </c>
      <c r="AD78" s="128" t="s">
        <v>45</v>
      </c>
      <c r="AE78" s="59">
        <v>1106</v>
      </c>
      <c r="AF78" s="59">
        <v>1106</v>
      </c>
      <c r="AG78" s="59">
        <v>1106</v>
      </c>
      <c r="AH78" s="59">
        <v>1106</v>
      </c>
      <c r="AI78" s="59">
        <v>1106</v>
      </c>
      <c r="AJ78" s="59">
        <v>1106</v>
      </c>
      <c r="AK78" s="59"/>
    </row>
    <row r="79" spans="1:37" s="1" customFormat="1" ht="101.25" customHeight="1" x14ac:dyDescent="0.25">
      <c r="A79" s="3"/>
      <c r="B79" s="4">
        <v>0</v>
      </c>
      <c r="C79" s="4">
        <v>0</v>
      </c>
      <c r="D79" s="4">
        <v>4</v>
      </c>
      <c r="E79" s="50">
        <v>0</v>
      </c>
      <c r="F79" s="50">
        <v>7</v>
      </c>
      <c r="G79" s="50">
        <v>0</v>
      </c>
      <c r="H79" s="50">
        <v>1</v>
      </c>
      <c r="I79" s="11">
        <v>5</v>
      </c>
      <c r="J79" s="11">
        <v>5</v>
      </c>
      <c r="K79" s="11">
        <v>1</v>
      </c>
      <c r="L79" s="11">
        <v>0</v>
      </c>
      <c r="M79" s="11">
        <v>2</v>
      </c>
      <c r="N79" s="11" t="s">
        <v>35</v>
      </c>
      <c r="O79" s="11">
        <v>3</v>
      </c>
      <c r="P79" s="11">
        <v>0</v>
      </c>
      <c r="Q79" s="11">
        <v>4</v>
      </c>
      <c r="R79" s="11">
        <v>1</v>
      </c>
      <c r="S79" s="11">
        <v>5</v>
      </c>
      <c r="T79" s="11">
        <v>5</v>
      </c>
      <c r="U79" s="11">
        <v>1</v>
      </c>
      <c r="V79" s="11">
        <v>0</v>
      </c>
      <c r="W79" s="11">
        <v>2</v>
      </c>
      <c r="X79" s="11" t="s">
        <v>35</v>
      </c>
      <c r="Y79" s="11">
        <v>3</v>
      </c>
      <c r="Z79" s="11">
        <v>0</v>
      </c>
      <c r="AA79" s="11">
        <v>4</v>
      </c>
      <c r="AB79" s="11">
        <v>1</v>
      </c>
      <c r="AC79" s="56" t="s">
        <v>192</v>
      </c>
      <c r="AD79" s="128" t="s">
        <v>30</v>
      </c>
      <c r="AE79" s="57">
        <v>1545.8</v>
      </c>
      <c r="AF79" s="57">
        <v>1476</v>
      </c>
      <c r="AG79" s="57">
        <v>1476</v>
      </c>
      <c r="AH79" s="57">
        <v>1476</v>
      </c>
      <c r="AI79" s="57">
        <v>1476</v>
      </c>
      <c r="AJ79" s="57">
        <v>1476</v>
      </c>
      <c r="AK79" s="58">
        <f t="shared" si="5"/>
        <v>8925.7999999999993</v>
      </c>
    </row>
    <row r="80" spans="1:37" s="1" customFormat="1" ht="101.25" customHeight="1" x14ac:dyDescent="0.25">
      <c r="A80" s="3"/>
      <c r="B80" s="4"/>
      <c r="C80" s="4"/>
      <c r="D80" s="4"/>
      <c r="E80" s="50"/>
      <c r="F80" s="50"/>
      <c r="G80" s="50"/>
      <c r="H80" s="50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56" t="s">
        <v>134</v>
      </c>
      <c r="AD80" s="128" t="s">
        <v>45</v>
      </c>
      <c r="AE80" s="59">
        <v>1106</v>
      </c>
      <c r="AF80" s="59">
        <v>1106</v>
      </c>
      <c r="AG80" s="59">
        <v>1106</v>
      </c>
      <c r="AH80" s="59">
        <v>1106</v>
      </c>
      <c r="AI80" s="59">
        <v>1106</v>
      </c>
      <c r="AJ80" s="59">
        <v>1106</v>
      </c>
      <c r="AK80" s="59"/>
    </row>
    <row r="81" spans="1:37" s="103" customFormat="1" ht="66" customHeight="1" x14ac:dyDescent="0.25">
      <c r="A81" s="102"/>
      <c r="B81" s="4"/>
      <c r="C81" s="4"/>
      <c r="D81" s="4"/>
      <c r="E81" s="50"/>
      <c r="F81" s="50"/>
      <c r="G81" s="50"/>
      <c r="H81" s="50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>
        <v>5</v>
      </c>
      <c r="T81" s="11">
        <v>5</v>
      </c>
      <c r="U81" s="11">
        <v>1</v>
      </c>
      <c r="V81" s="11">
        <v>0</v>
      </c>
      <c r="W81" s="11">
        <v>2</v>
      </c>
      <c r="X81" s="11">
        <v>2</v>
      </c>
      <c r="Y81" s="11">
        <v>0</v>
      </c>
      <c r="Z81" s="11">
        <v>0</v>
      </c>
      <c r="AA81" s="11">
        <v>2</v>
      </c>
      <c r="AB81" s="11">
        <v>0</v>
      </c>
      <c r="AC81" s="56" t="s">
        <v>193</v>
      </c>
      <c r="AD81" s="128" t="s">
        <v>30</v>
      </c>
      <c r="AE81" s="57">
        <v>2404.4</v>
      </c>
      <c r="AF81" s="57">
        <v>0</v>
      </c>
      <c r="AG81" s="57">
        <v>0</v>
      </c>
      <c r="AH81" s="57">
        <v>0</v>
      </c>
      <c r="AI81" s="57">
        <v>0</v>
      </c>
      <c r="AJ81" s="57">
        <v>0</v>
      </c>
      <c r="AK81" s="58">
        <f t="shared" ref="AK81" si="6">AE81+AF81+AG81+AH81+AI81+AJ81</f>
        <v>2404.4</v>
      </c>
    </row>
    <row r="82" spans="1:37" s="103" customFormat="1" ht="84.75" customHeight="1" x14ac:dyDescent="0.25">
      <c r="A82" s="102"/>
      <c r="B82" s="4"/>
      <c r="C82" s="4"/>
      <c r="D82" s="4"/>
      <c r="E82" s="50"/>
      <c r="F82" s="50"/>
      <c r="G82" s="50"/>
      <c r="H82" s="50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56" t="s">
        <v>145</v>
      </c>
      <c r="AD82" s="128" t="s">
        <v>34</v>
      </c>
      <c r="AE82" s="59">
        <v>14</v>
      </c>
      <c r="AF82" s="59">
        <v>0</v>
      </c>
      <c r="AG82" s="59">
        <v>0</v>
      </c>
      <c r="AH82" s="59">
        <v>0</v>
      </c>
      <c r="AI82" s="59">
        <v>0</v>
      </c>
      <c r="AJ82" s="59">
        <v>0</v>
      </c>
      <c r="AK82" s="60">
        <v>14</v>
      </c>
    </row>
    <row r="83" spans="1:37" s="2" customFormat="1" ht="63" customHeight="1" x14ac:dyDescent="0.25">
      <c r="A83" s="82"/>
      <c r="B83" s="4"/>
      <c r="C83" s="4"/>
      <c r="D83" s="4"/>
      <c r="E83" s="4"/>
      <c r="F83" s="4"/>
      <c r="G83" s="4"/>
      <c r="H83" s="4"/>
      <c r="I83" s="4"/>
      <c r="J83" s="15"/>
      <c r="K83" s="15"/>
      <c r="L83" s="15"/>
      <c r="M83" s="15"/>
      <c r="N83" s="15"/>
      <c r="O83" s="15"/>
      <c r="P83" s="15"/>
      <c r="Q83" s="4"/>
      <c r="R83" s="4"/>
      <c r="S83" s="11">
        <v>5</v>
      </c>
      <c r="T83" s="11">
        <v>5</v>
      </c>
      <c r="U83" s="11">
        <v>1</v>
      </c>
      <c r="V83" s="11">
        <v>0</v>
      </c>
      <c r="W83" s="11">
        <v>3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20" t="s">
        <v>112</v>
      </c>
      <c r="AD83" s="128" t="s">
        <v>30</v>
      </c>
      <c r="AE83" s="57">
        <v>10489</v>
      </c>
      <c r="AF83" s="57">
        <f t="shared" ref="AF83:AJ83" si="7">AF85</f>
        <v>9689</v>
      </c>
      <c r="AG83" s="57">
        <f t="shared" si="7"/>
        <v>9689</v>
      </c>
      <c r="AH83" s="57">
        <f t="shared" si="7"/>
        <v>9689</v>
      </c>
      <c r="AI83" s="57">
        <f t="shared" si="7"/>
        <v>9689</v>
      </c>
      <c r="AJ83" s="57">
        <f t="shared" si="7"/>
        <v>9689</v>
      </c>
      <c r="AK83" s="58">
        <f t="shared" si="5"/>
        <v>58934</v>
      </c>
    </row>
    <row r="84" spans="1:37" s="1" customFormat="1" ht="48" customHeight="1" x14ac:dyDescent="0.25">
      <c r="A84" s="3"/>
      <c r="B84" s="4"/>
      <c r="C84" s="4"/>
      <c r="D84" s="4"/>
      <c r="E84" s="50"/>
      <c r="F84" s="50"/>
      <c r="G84" s="50"/>
      <c r="H84" s="50"/>
      <c r="I84" s="5"/>
      <c r="J84" s="13"/>
      <c r="K84" s="13"/>
      <c r="L84" s="13"/>
      <c r="M84" s="13"/>
      <c r="N84" s="15"/>
      <c r="O84" s="15"/>
      <c r="P84" s="15"/>
      <c r="Q84" s="4"/>
      <c r="R84" s="4"/>
      <c r="S84" s="14"/>
      <c r="T84" s="14"/>
      <c r="U84" s="14"/>
      <c r="V84" s="14"/>
      <c r="W84" s="14"/>
      <c r="X84" s="11"/>
      <c r="Y84" s="11"/>
      <c r="Z84" s="11"/>
      <c r="AA84" s="11"/>
      <c r="AB84" s="11"/>
      <c r="AC84" s="20" t="s">
        <v>123</v>
      </c>
      <c r="AD84" s="128" t="s">
        <v>45</v>
      </c>
      <c r="AE84" s="5">
        <v>88</v>
      </c>
      <c r="AF84" s="5">
        <v>88</v>
      </c>
      <c r="AG84" s="5">
        <v>88</v>
      </c>
      <c r="AH84" s="5">
        <v>88</v>
      </c>
      <c r="AI84" s="5">
        <v>88</v>
      </c>
      <c r="AJ84" s="5">
        <v>88</v>
      </c>
      <c r="AK84" s="5">
        <v>88</v>
      </c>
    </row>
    <row r="85" spans="1:37" s="1" customFormat="1" ht="67.5" customHeight="1" x14ac:dyDescent="0.25">
      <c r="A85" s="3"/>
      <c r="B85" s="4">
        <v>0</v>
      </c>
      <c r="C85" s="4">
        <v>0</v>
      </c>
      <c r="D85" s="4">
        <v>4</v>
      </c>
      <c r="E85" s="50">
        <v>0</v>
      </c>
      <c r="F85" s="50">
        <v>7</v>
      </c>
      <c r="G85" s="50">
        <v>0</v>
      </c>
      <c r="H85" s="50">
        <v>1</v>
      </c>
      <c r="I85" s="14">
        <v>5</v>
      </c>
      <c r="J85" s="14">
        <v>5</v>
      </c>
      <c r="K85" s="14">
        <v>1</v>
      </c>
      <c r="L85" s="14">
        <v>0</v>
      </c>
      <c r="M85" s="14">
        <v>3</v>
      </c>
      <c r="N85" s="11">
        <v>2</v>
      </c>
      <c r="O85" s="11">
        <v>0</v>
      </c>
      <c r="P85" s="11">
        <v>0</v>
      </c>
      <c r="Q85" s="11">
        <v>1</v>
      </c>
      <c r="R85" s="11">
        <v>0</v>
      </c>
      <c r="S85" s="14">
        <v>5</v>
      </c>
      <c r="T85" s="14">
        <v>5</v>
      </c>
      <c r="U85" s="14">
        <v>1</v>
      </c>
      <c r="V85" s="14">
        <v>0</v>
      </c>
      <c r="W85" s="14">
        <v>3</v>
      </c>
      <c r="X85" s="11">
        <v>2</v>
      </c>
      <c r="Y85" s="11">
        <v>0</v>
      </c>
      <c r="Z85" s="11">
        <v>0</v>
      </c>
      <c r="AA85" s="11">
        <v>1</v>
      </c>
      <c r="AB85" s="11">
        <v>0</v>
      </c>
      <c r="AC85" s="47" t="s">
        <v>169</v>
      </c>
      <c r="AD85" s="128" t="s">
        <v>30</v>
      </c>
      <c r="AE85" s="57">
        <v>10489</v>
      </c>
      <c r="AF85" s="57">
        <v>9689</v>
      </c>
      <c r="AG85" s="57">
        <v>9689</v>
      </c>
      <c r="AH85" s="57">
        <v>9689</v>
      </c>
      <c r="AI85" s="57">
        <v>9689</v>
      </c>
      <c r="AJ85" s="57">
        <v>9689</v>
      </c>
      <c r="AK85" s="58">
        <f t="shared" si="5"/>
        <v>58934</v>
      </c>
    </row>
    <row r="86" spans="1:37" s="1" customFormat="1" ht="69" customHeight="1" x14ac:dyDescent="0.25">
      <c r="A86" s="3"/>
      <c r="B86" s="4"/>
      <c r="C86" s="4"/>
      <c r="D86" s="4"/>
      <c r="E86" s="4"/>
      <c r="F86" s="4"/>
      <c r="G86" s="4"/>
      <c r="H86" s="4"/>
      <c r="I86" s="4"/>
      <c r="J86" s="15"/>
      <c r="K86" s="15"/>
      <c r="L86" s="15"/>
      <c r="M86" s="15"/>
      <c r="N86" s="15"/>
      <c r="O86" s="15"/>
      <c r="P86" s="15"/>
      <c r="Q86" s="4"/>
      <c r="R86" s="4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20" t="s">
        <v>168</v>
      </c>
      <c r="AD86" s="4" t="s">
        <v>31</v>
      </c>
      <c r="AE86" s="5">
        <v>100</v>
      </c>
      <c r="AF86" s="5">
        <v>100</v>
      </c>
      <c r="AG86" s="5">
        <v>100</v>
      </c>
      <c r="AH86" s="5">
        <v>100</v>
      </c>
      <c r="AI86" s="5">
        <v>100</v>
      </c>
      <c r="AJ86" s="4">
        <v>100</v>
      </c>
      <c r="AK86" s="4">
        <v>100</v>
      </c>
    </row>
    <row r="87" spans="1:37" s="2" customFormat="1" ht="41.25" customHeight="1" x14ac:dyDescent="0.25">
      <c r="A87" s="82"/>
      <c r="B87" s="89"/>
      <c r="C87" s="89"/>
      <c r="D87" s="89"/>
      <c r="E87" s="90"/>
      <c r="F87" s="90"/>
      <c r="G87" s="90"/>
      <c r="H87" s="90"/>
      <c r="I87" s="90"/>
      <c r="J87" s="89"/>
      <c r="K87" s="89"/>
      <c r="L87" s="89"/>
      <c r="M87" s="89"/>
      <c r="N87" s="89"/>
      <c r="O87" s="89"/>
      <c r="P87" s="89"/>
      <c r="Q87" s="89"/>
      <c r="R87" s="14"/>
      <c r="S87" s="5">
        <v>5</v>
      </c>
      <c r="T87" s="5">
        <v>5</v>
      </c>
      <c r="U87" s="5">
        <v>1</v>
      </c>
      <c r="V87" s="5">
        <v>0</v>
      </c>
      <c r="W87" s="5">
        <v>4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18" t="s">
        <v>69</v>
      </c>
      <c r="AD87" s="4" t="s">
        <v>30</v>
      </c>
      <c r="AE87" s="57">
        <f>AE92+AE94+AE96+AE98+AE100</f>
        <v>12831.4</v>
      </c>
      <c r="AF87" s="57">
        <f t="shared" ref="AF87:AJ87" si="8">AF92+AF94+AF96+AF98+AF100</f>
        <v>0</v>
      </c>
      <c r="AG87" s="57">
        <f t="shared" si="8"/>
        <v>0</v>
      </c>
      <c r="AH87" s="57">
        <f t="shared" si="8"/>
        <v>0</v>
      </c>
      <c r="AI87" s="57">
        <f t="shared" si="8"/>
        <v>0</v>
      </c>
      <c r="AJ87" s="57">
        <f t="shared" si="8"/>
        <v>0</v>
      </c>
      <c r="AK87" s="58">
        <f>AE87+AF87+AG87+AH87+AI87+AJ87</f>
        <v>12831.4</v>
      </c>
    </row>
    <row r="88" spans="1:37" s="1" customFormat="1" ht="69" customHeight="1" x14ac:dyDescent="0.25">
      <c r="A88" s="3"/>
      <c r="B88" s="89"/>
      <c r="C88" s="89"/>
      <c r="D88" s="89"/>
      <c r="E88" s="90"/>
      <c r="F88" s="90"/>
      <c r="G88" s="90"/>
      <c r="H88" s="90"/>
      <c r="I88" s="90"/>
      <c r="J88" s="89"/>
      <c r="K88" s="89"/>
      <c r="L88" s="89"/>
      <c r="M88" s="89"/>
      <c r="N88" s="89"/>
      <c r="O88" s="89"/>
      <c r="P88" s="89"/>
      <c r="Q88" s="89"/>
      <c r="R88" s="14"/>
      <c r="S88" s="5"/>
      <c r="T88" s="5"/>
      <c r="U88" s="5"/>
      <c r="V88" s="5"/>
      <c r="W88" s="5"/>
      <c r="X88" s="4"/>
      <c r="Y88" s="4"/>
      <c r="Z88" s="4"/>
      <c r="AA88" s="4"/>
      <c r="AB88" s="4"/>
      <c r="AC88" s="20" t="s">
        <v>70</v>
      </c>
      <c r="AD88" s="4" t="s">
        <v>31</v>
      </c>
      <c r="AE88" s="5">
        <v>100</v>
      </c>
      <c r="AF88" s="5">
        <v>100</v>
      </c>
      <c r="AG88" s="5">
        <v>100</v>
      </c>
      <c r="AH88" s="5">
        <v>100</v>
      </c>
      <c r="AI88" s="5">
        <v>100</v>
      </c>
      <c r="AJ88" s="4">
        <v>100</v>
      </c>
      <c r="AK88" s="4">
        <v>100</v>
      </c>
    </row>
    <row r="89" spans="1:37" s="1" customFormat="1" ht="56.25" customHeight="1" x14ac:dyDescent="0.25">
      <c r="A89" s="3"/>
      <c r="B89" s="89"/>
      <c r="C89" s="89"/>
      <c r="D89" s="89"/>
      <c r="E89" s="90"/>
      <c r="F89" s="90"/>
      <c r="G89" s="90"/>
      <c r="H89" s="90"/>
      <c r="I89" s="90"/>
      <c r="J89" s="89"/>
      <c r="K89" s="89"/>
      <c r="L89" s="89"/>
      <c r="M89" s="89"/>
      <c r="N89" s="89"/>
      <c r="O89" s="89"/>
      <c r="P89" s="89"/>
      <c r="Q89" s="89"/>
      <c r="R89" s="14"/>
      <c r="S89" s="5"/>
      <c r="T89" s="5"/>
      <c r="U89" s="5"/>
      <c r="V89" s="5"/>
      <c r="W89" s="5"/>
      <c r="X89" s="4"/>
      <c r="Y89" s="4"/>
      <c r="Z89" s="4"/>
      <c r="AA89" s="4"/>
      <c r="AB89" s="4"/>
      <c r="AC89" s="20" t="s">
        <v>71</v>
      </c>
      <c r="AD89" s="4" t="s">
        <v>34</v>
      </c>
      <c r="AE89" s="5">
        <v>14</v>
      </c>
      <c r="AF89" s="5">
        <v>14</v>
      </c>
      <c r="AG89" s="5">
        <v>14</v>
      </c>
      <c r="AH89" s="5">
        <v>14</v>
      </c>
      <c r="AI89" s="5">
        <v>14</v>
      </c>
      <c r="AJ89" s="5">
        <v>14</v>
      </c>
      <c r="AK89" s="5">
        <v>14</v>
      </c>
    </row>
    <row r="90" spans="1:37" s="1" customFormat="1" ht="69" customHeight="1" x14ac:dyDescent="0.25">
      <c r="A90" s="3"/>
      <c r="B90" s="89"/>
      <c r="C90" s="89"/>
      <c r="D90" s="89"/>
      <c r="E90" s="90"/>
      <c r="F90" s="90"/>
      <c r="G90" s="90"/>
      <c r="H90" s="90"/>
      <c r="I90" s="90"/>
      <c r="J90" s="89"/>
      <c r="K90" s="89"/>
      <c r="L90" s="89"/>
      <c r="M90" s="89"/>
      <c r="N90" s="89"/>
      <c r="O90" s="89"/>
      <c r="P90" s="89"/>
      <c r="Q90" s="89"/>
      <c r="R90" s="14"/>
      <c r="S90" s="5"/>
      <c r="T90" s="5"/>
      <c r="U90" s="5"/>
      <c r="V90" s="5"/>
      <c r="W90" s="5"/>
      <c r="X90" s="4"/>
      <c r="Y90" s="4"/>
      <c r="Z90" s="4"/>
      <c r="AA90" s="4"/>
      <c r="AB90" s="4"/>
      <c r="AC90" s="20" t="s">
        <v>72</v>
      </c>
      <c r="AD90" s="4" t="s">
        <v>32</v>
      </c>
      <c r="AE90" s="5">
        <v>1</v>
      </c>
      <c r="AF90" s="5">
        <v>1</v>
      </c>
      <c r="AG90" s="5">
        <v>1</v>
      </c>
      <c r="AH90" s="5">
        <v>1</v>
      </c>
      <c r="AI90" s="5">
        <v>1</v>
      </c>
      <c r="AJ90" s="5">
        <v>1</v>
      </c>
      <c r="AK90" s="4">
        <v>1</v>
      </c>
    </row>
    <row r="91" spans="1:37" s="1" customFormat="1" ht="56.25" customHeight="1" x14ac:dyDescent="0.25">
      <c r="A91" s="3"/>
      <c r="B91" s="89"/>
      <c r="C91" s="89"/>
      <c r="D91" s="89"/>
      <c r="E91" s="90"/>
      <c r="F91" s="90"/>
      <c r="G91" s="90"/>
      <c r="H91" s="90"/>
      <c r="I91" s="90"/>
      <c r="J91" s="89"/>
      <c r="K91" s="89"/>
      <c r="L91" s="89"/>
      <c r="M91" s="89"/>
      <c r="N91" s="89"/>
      <c r="O91" s="89"/>
      <c r="P91" s="89"/>
      <c r="Q91" s="89"/>
      <c r="R91" s="14"/>
      <c r="S91" s="5"/>
      <c r="T91" s="5"/>
      <c r="U91" s="5"/>
      <c r="V91" s="5"/>
      <c r="W91" s="5"/>
      <c r="X91" s="4"/>
      <c r="Y91" s="4"/>
      <c r="Z91" s="4"/>
      <c r="AA91" s="4"/>
      <c r="AB91" s="4"/>
      <c r="AC91" s="20" t="s">
        <v>113</v>
      </c>
      <c r="AD91" s="4" t="s">
        <v>31</v>
      </c>
      <c r="AE91" s="5">
        <v>85</v>
      </c>
      <c r="AF91" s="5">
        <v>85</v>
      </c>
      <c r="AG91" s="5">
        <v>85</v>
      </c>
      <c r="AH91" s="5">
        <v>85</v>
      </c>
      <c r="AI91" s="5">
        <v>85</v>
      </c>
      <c r="AJ91" s="5">
        <v>85</v>
      </c>
      <c r="AK91" s="5">
        <v>85</v>
      </c>
    </row>
    <row r="92" spans="1:37" s="103" customFormat="1" ht="66" customHeight="1" x14ac:dyDescent="0.25">
      <c r="A92" s="102"/>
      <c r="B92" s="4"/>
      <c r="C92" s="4"/>
      <c r="D92" s="4"/>
      <c r="E92" s="50"/>
      <c r="F92" s="50"/>
      <c r="G92" s="50"/>
      <c r="H92" s="50"/>
      <c r="I92" s="5"/>
      <c r="J92" s="5"/>
      <c r="K92" s="5"/>
      <c r="L92" s="5"/>
      <c r="M92" s="5"/>
      <c r="N92" s="4"/>
      <c r="O92" s="4"/>
      <c r="P92" s="4"/>
      <c r="Q92" s="4"/>
      <c r="R92" s="4"/>
      <c r="S92" s="5">
        <v>5</v>
      </c>
      <c r="T92" s="5">
        <v>5</v>
      </c>
      <c r="U92" s="5">
        <v>1</v>
      </c>
      <c r="V92" s="5">
        <v>0</v>
      </c>
      <c r="W92" s="5">
        <v>4</v>
      </c>
      <c r="X92" s="4" t="s">
        <v>36</v>
      </c>
      <c r="Y92" s="4">
        <v>1</v>
      </c>
      <c r="Z92" s="4">
        <v>0</v>
      </c>
      <c r="AA92" s="4">
        <v>4</v>
      </c>
      <c r="AB92" s="4">
        <v>0</v>
      </c>
      <c r="AC92" s="45" t="s">
        <v>174</v>
      </c>
      <c r="AD92" s="128" t="s">
        <v>30</v>
      </c>
      <c r="AE92" s="57">
        <v>5586.2</v>
      </c>
      <c r="AF92" s="57">
        <v>0</v>
      </c>
      <c r="AG92" s="57">
        <v>0</v>
      </c>
      <c r="AH92" s="57">
        <v>0</v>
      </c>
      <c r="AI92" s="57">
        <v>0</v>
      </c>
      <c r="AJ92" s="57">
        <v>0</v>
      </c>
      <c r="AK92" s="58">
        <f>AE92+AF92+AG92+AH92+AI92+AJ92</f>
        <v>5586.2</v>
      </c>
    </row>
    <row r="93" spans="1:37" s="1" customFormat="1" ht="83.25" customHeight="1" x14ac:dyDescent="0.25">
      <c r="A93" s="3"/>
      <c r="B93" s="4"/>
      <c r="C93" s="4"/>
      <c r="D93" s="4"/>
      <c r="E93" s="50"/>
      <c r="F93" s="50"/>
      <c r="G93" s="50"/>
      <c r="H93" s="50"/>
      <c r="I93" s="5"/>
      <c r="J93" s="5"/>
      <c r="K93" s="5"/>
      <c r="L93" s="5"/>
      <c r="M93" s="5"/>
      <c r="N93" s="4"/>
      <c r="O93" s="4"/>
      <c r="P93" s="4"/>
      <c r="Q93" s="4"/>
      <c r="R93" s="4"/>
      <c r="S93" s="5"/>
      <c r="T93" s="5"/>
      <c r="U93" s="5"/>
      <c r="V93" s="5"/>
      <c r="W93" s="5"/>
      <c r="X93" s="4"/>
      <c r="Y93" s="4"/>
      <c r="Z93" s="4"/>
      <c r="AA93" s="4"/>
      <c r="AB93" s="4"/>
      <c r="AC93" s="45" t="s">
        <v>146</v>
      </c>
      <c r="AD93" s="128" t="s">
        <v>34</v>
      </c>
      <c r="AE93" s="59">
        <v>3</v>
      </c>
      <c r="AF93" s="59">
        <v>2</v>
      </c>
      <c r="AG93" s="59">
        <v>3</v>
      </c>
      <c r="AH93" s="59">
        <v>1</v>
      </c>
      <c r="AI93" s="59">
        <v>1</v>
      </c>
      <c r="AJ93" s="59">
        <v>2</v>
      </c>
      <c r="AK93" s="60">
        <f>SUM(AE93:AJ93)</f>
        <v>12</v>
      </c>
    </row>
    <row r="94" spans="1:37" s="1" customFormat="1" ht="64.5" customHeight="1" x14ac:dyDescent="0.25">
      <c r="A94" s="3"/>
      <c r="B94" s="4">
        <v>0</v>
      </c>
      <c r="C94" s="4">
        <v>0</v>
      </c>
      <c r="D94" s="4">
        <v>4</v>
      </c>
      <c r="E94" s="50">
        <v>0</v>
      </c>
      <c r="F94" s="50">
        <v>7</v>
      </c>
      <c r="G94" s="50">
        <v>0</v>
      </c>
      <c r="H94" s="50">
        <v>1</v>
      </c>
      <c r="I94" s="5">
        <v>5</v>
      </c>
      <c r="J94" s="5">
        <v>5</v>
      </c>
      <c r="K94" s="5">
        <v>1</v>
      </c>
      <c r="L94" s="5">
        <v>0</v>
      </c>
      <c r="M94" s="5">
        <v>4</v>
      </c>
      <c r="N94" s="4" t="s">
        <v>36</v>
      </c>
      <c r="O94" s="4">
        <v>1</v>
      </c>
      <c r="P94" s="4">
        <v>0</v>
      </c>
      <c r="Q94" s="4">
        <v>4</v>
      </c>
      <c r="R94" s="4">
        <v>0</v>
      </c>
      <c r="S94" s="5">
        <v>5</v>
      </c>
      <c r="T94" s="5">
        <v>5</v>
      </c>
      <c r="U94" s="5">
        <v>1</v>
      </c>
      <c r="V94" s="5">
        <v>0</v>
      </c>
      <c r="W94" s="5">
        <v>4</v>
      </c>
      <c r="X94" s="4" t="s">
        <v>36</v>
      </c>
      <c r="Y94" s="4">
        <v>1</v>
      </c>
      <c r="Z94" s="4">
        <v>0</v>
      </c>
      <c r="AA94" s="4">
        <v>4</v>
      </c>
      <c r="AB94" s="4">
        <v>0</v>
      </c>
      <c r="AC94" s="45" t="s">
        <v>175</v>
      </c>
      <c r="AD94" s="128" t="s">
        <v>30</v>
      </c>
      <c r="AE94" s="57">
        <v>2475.1999999999998</v>
      </c>
      <c r="AF94" s="57">
        <v>0</v>
      </c>
      <c r="AG94" s="57">
        <v>0</v>
      </c>
      <c r="AH94" s="57">
        <v>0</v>
      </c>
      <c r="AI94" s="57">
        <v>0</v>
      </c>
      <c r="AJ94" s="57">
        <v>0</v>
      </c>
      <c r="AK94" s="58">
        <f>AE94+AF94+AG94+AH94+AI94+AJ94</f>
        <v>2475.1999999999998</v>
      </c>
    </row>
    <row r="95" spans="1:37" s="1" customFormat="1" ht="81" customHeight="1" x14ac:dyDescent="0.25">
      <c r="A95" s="3"/>
      <c r="B95" s="4"/>
      <c r="C95" s="4"/>
      <c r="D95" s="4"/>
      <c r="E95" s="50"/>
      <c r="F95" s="50"/>
      <c r="G95" s="50"/>
      <c r="H95" s="50"/>
      <c r="I95" s="5"/>
      <c r="J95" s="5"/>
      <c r="K95" s="5"/>
      <c r="L95" s="5"/>
      <c r="M95" s="5"/>
      <c r="N95" s="4"/>
      <c r="O95" s="4"/>
      <c r="P95" s="4"/>
      <c r="Q95" s="4"/>
      <c r="R95" s="4"/>
      <c r="S95" s="5"/>
      <c r="T95" s="5"/>
      <c r="U95" s="5"/>
      <c r="V95" s="5"/>
      <c r="W95" s="5"/>
      <c r="X95" s="4"/>
      <c r="Y95" s="4"/>
      <c r="Z95" s="4"/>
      <c r="AA95" s="4"/>
      <c r="AB95" s="4"/>
      <c r="AC95" s="45" t="s">
        <v>135</v>
      </c>
      <c r="AD95" s="128" t="s">
        <v>34</v>
      </c>
      <c r="AE95" s="59">
        <v>3</v>
      </c>
      <c r="AF95" s="59">
        <v>2</v>
      </c>
      <c r="AG95" s="59">
        <v>3</v>
      </c>
      <c r="AH95" s="59">
        <v>1</v>
      </c>
      <c r="AI95" s="59">
        <v>1</v>
      </c>
      <c r="AJ95" s="59">
        <v>2</v>
      </c>
      <c r="AK95" s="60">
        <f>SUM(AE95:AJ95)</f>
        <v>12</v>
      </c>
    </row>
    <row r="96" spans="1:37" s="1" customFormat="1" ht="81" customHeight="1" x14ac:dyDescent="0.25">
      <c r="A96" s="3"/>
      <c r="B96" s="4"/>
      <c r="C96" s="4"/>
      <c r="D96" s="4"/>
      <c r="E96" s="50"/>
      <c r="F96" s="50"/>
      <c r="G96" s="50"/>
      <c r="H96" s="50"/>
      <c r="I96" s="5"/>
      <c r="J96" s="5"/>
      <c r="K96" s="5"/>
      <c r="L96" s="5"/>
      <c r="M96" s="5"/>
      <c r="N96" s="4"/>
      <c r="O96" s="4"/>
      <c r="P96" s="4"/>
      <c r="Q96" s="4"/>
      <c r="R96" s="4"/>
      <c r="S96" s="5">
        <v>5</v>
      </c>
      <c r="T96" s="5">
        <v>5</v>
      </c>
      <c r="U96" s="5">
        <v>1</v>
      </c>
      <c r="V96" s="5">
        <v>0</v>
      </c>
      <c r="W96" s="5">
        <v>4</v>
      </c>
      <c r="X96" s="4" t="s">
        <v>36</v>
      </c>
      <c r="Y96" s="4">
        <v>1</v>
      </c>
      <c r="Z96" s="4">
        <v>3</v>
      </c>
      <c r="AA96" s="4">
        <v>5</v>
      </c>
      <c r="AB96" s="4">
        <v>0</v>
      </c>
      <c r="AC96" s="44" t="s">
        <v>176</v>
      </c>
      <c r="AD96" s="128" t="s">
        <v>30</v>
      </c>
      <c r="AE96" s="57">
        <v>30</v>
      </c>
      <c r="AF96" s="57">
        <v>0</v>
      </c>
      <c r="AG96" s="57">
        <v>0</v>
      </c>
      <c r="AH96" s="57">
        <v>0</v>
      </c>
      <c r="AI96" s="57">
        <v>0</v>
      </c>
      <c r="AJ96" s="57">
        <v>0</v>
      </c>
      <c r="AK96" s="58">
        <f>AE96+AF96+AG96+AH96+AI96+AJ96</f>
        <v>30</v>
      </c>
    </row>
    <row r="97" spans="1:37" s="1" customFormat="1" ht="81" customHeight="1" x14ac:dyDescent="0.25">
      <c r="A97" s="3"/>
      <c r="B97" s="4"/>
      <c r="C97" s="4"/>
      <c r="D97" s="4"/>
      <c r="E97" s="50"/>
      <c r="F97" s="50"/>
      <c r="G97" s="50"/>
      <c r="H97" s="50"/>
      <c r="I97" s="5"/>
      <c r="J97" s="5"/>
      <c r="K97" s="5"/>
      <c r="L97" s="5"/>
      <c r="M97" s="5"/>
      <c r="N97" s="4"/>
      <c r="O97" s="4"/>
      <c r="P97" s="4"/>
      <c r="Q97" s="4"/>
      <c r="R97" s="4"/>
      <c r="S97" s="5"/>
      <c r="T97" s="5"/>
      <c r="U97" s="5"/>
      <c r="V97" s="5"/>
      <c r="W97" s="5"/>
      <c r="X97" s="5"/>
      <c r="Y97" s="5"/>
      <c r="Z97" s="5"/>
      <c r="AA97" s="5"/>
      <c r="AB97" s="5"/>
      <c r="AC97" s="45" t="s">
        <v>136</v>
      </c>
      <c r="AD97" s="128" t="s">
        <v>34</v>
      </c>
      <c r="AE97" s="59">
        <v>2</v>
      </c>
      <c r="AF97" s="59">
        <v>0</v>
      </c>
      <c r="AG97" s="59">
        <v>0</v>
      </c>
      <c r="AH97" s="59">
        <v>0</v>
      </c>
      <c r="AI97" s="59">
        <v>0</v>
      </c>
      <c r="AJ97" s="59">
        <v>0</v>
      </c>
      <c r="AK97" s="60">
        <v>2</v>
      </c>
    </row>
    <row r="98" spans="1:37" s="103" customFormat="1" ht="86.25" customHeight="1" x14ac:dyDescent="0.25">
      <c r="A98" s="102"/>
      <c r="B98" s="4">
        <v>0</v>
      </c>
      <c r="C98" s="4">
        <v>0</v>
      </c>
      <c r="D98" s="4">
        <v>4</v>
      </c>
      <c r="E98" s="50">
        <v>0</v>
      </c>
      <c r="F98" s="50">
        <v>7</v>
      </c>
      <c r="G98" s="50">
        <v>0</v>
      </c>
      <c r="H98" s="50">
        <v>1</v>
      </c>
      <c r="I98" s="5">
        <v>5</v>
      </c>
      <c r="J98" s="5">
        <v>5</v>
      </c>
      <c r="K98" s="5">
        <v>1</v>
      </c>
      <c r="L98" s="5">
        <v>0</v>
      </c>
      <c r="M98" s="5">
        <v>4</v>
      </c>
      <c r="N98" s="4" t="s">
        <v>36</v>
      </c>
      <c r="O98" s="4">
        <v>1</v>
      </c>
      <c r="P98" s="4">
        <v>3</v>
      </c>
      <c r="Q98" s="4">
        <v>5</v>
      </c>
      <c r="R98" s="4">
        <v>0</v>
      </c>
      <c r="S98" s="5">
        <v>5</v>
      </c>
      <c r="T98" s="5">
        <v>5</v>
      </c>
      <c r="U98" s="5">
        <v>1</v>
      </c>
      <c r="V98" s="5">
        <v>0</v>
      </c>
      <c r="W98" s="5">
        <v>4</v>
      </c>
      <c r="X98" s="4">
        <v>1</v>
      </c>
      <c r="Y98" s="4">
        <v>1</v>
      </c>
      <c r="Z98" s="4">
        <v>3</v>
      </c>
      <c r="AA98" s="4">
        <v>5</v>
      </c>
      <c r="AB98" s="4">
        <v>0</v>
      </c>
      <c r="AC98" s="44" t="s">
        <v>177</v>
      </c>
      <c r="AD98" s="128" t="s">
        <v>30</v>
      </c>
      <c r="AE98" s="57">
        <v>2970</v>
      </c>
      <c r="AF98" s="57">
        <v>0</v>
      </c>
      <c r="AG98" s="57">
        <v>0</v>
      </c>
      <c r="AH98" s="57">
        <v>0</v>
      </c>
      <c r="AI98" s="57">
        <v>0</v>
      </c>
      <c r="AJ98" s="57">
        <v>0</v>
      </c>
      <c r="AK98" s="58">
        <f>AE98+AF98+AG98+AH98+AI98+AJ98</f>
        <v>2970</v>
      </c>
    </row>
    <row r="99" spans="1:37" s="103" customFormat="1" ht="99.75" customHeight="1" x14ac:dyDescent="0.25">
      <c r="A99" s="102"/>
      <c r="B99" s="5"/>
      <c r="C99" s="5"/>
      <c r="D99" s="5"/>
      <c r="E99" s="125"/>
      <c r="F99" s="125"/>
      <c r="G99" s="125"/>
      <c r="H99" s="125"/>
      <c r="I99" s="12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45" t="s">
        <v>147</v>
      </c>
      <c r="AD99" s="128" t="s">
        <v>34</v>
      </c>
      <c r="AE99" s="59">
        <v>2</v>
      </c>
      <c r="AF99" s="59">
        <v>0</v>
      </c>
      <c r="AG99" s="59">
        <v>0</v>
      </c>
      <c r="AH99" s="59">
        <v>0</v>
      </c>
      <c r="AI99" s="59">
        <v>0</v>
      </c>
      <c r="AJ99" s="59">
        <v>0</v>
      </c>
      <c r="AK99" s="60">
        <v>2</v>
      </c>
    </row>
    <row r="100" spans="1:37" s="103" customFormat="1" ht="113.25" customHeight="1" x14ac:dyDescent="0.25">
      <c r="A100" s="102"/>
      <c r="B100" s="5"/>
      <c r="C100" s="5"/>
      <c r="D100" s="5"/>
      <c r="E100" s="125"/>
      <c r="F100" s="125"/>
      <c r="G100" s="125"/>
      <c r="H100" s="125"/>
      <c r="I100" s="125"/>
      <c r="J100" s="5"/>
      <c r="K100" s="5"/>
      <c r="L100" s="5"/>
      <c r="M100" s="5"/>
      <c r="N100" s="5"/>
      <c r="O100" s="5"/>
      <c r="P100" s="5"/>
      <c r="Q100" s="5"/>
      <c r="R100" s="5"/>
      <c r="S100" s="5">
        <v>5</v>
      </c>
      <c r="T100" s="5">
        <v>5</v>
      </c>
      <c r="U100" s="5">
        <v>1</v>
      </c>
      <c r="V100" s="5">
        <v>0</v>
      </c>
      <c r="W100" s="5">
        <v>4</v>
      </c>
      <c r="X100" s="4">
        <v>1</v>
      </c>
      <c r="Y100" s="4">
        <v>1</v>
      </c>
      <c r="Z100" s="4">
        <v>3</v>
      </c>
      <c r="AA100" s="4">
        <v>5</v>
      </c>
      <c r="AB100" s="4">
        <v>0</v>
      </c>
      <c r="AC100" s="44" t="s">
        <v>178</v>
      </c>
      <c r="AD100" s="128" t="s">
        <v>30</v>
      </c>
      <c r="AE100" s="57">
        <v>1770</v>
      </c>
      <c r="AF100" s="57">
        <v>0</v>
      </c>
      <c r="AG100" s="57">
        <v>0</v>
      </c>
      <c r="AH100" s="57">
        <v>0</v>
      </c>
      <c r="AI100" s="57">
        <v>0</v>
      </c>
      <c r="AJ100" s="57">
        <v>0</v>
      </c>
      <c r="AK100" s="58">
        <f>AE100+AF100+AG100+AH100+AI100+AJ100</f>
        <v>1770</v>
      </c>
    </row>
    <row r="101" spans="1:37" s="2" customFormat="1" ht="72" customHeight="1" x14ac:dyDescent="0.25">
      <c r="A101" s="82"/>
      <c r="B101" s="89"/>
      <c r="C101" s="89"/>
      <c r="D101" s="89"/>
      <c r="E101" s="90"/>
      <c r="F101" s="90"/>
      <c r="G101" s="90"/>
      <c r="H101" s="90"/>
      <c r="I101" s="90"/>
      <c r="J101" s="89"/>
      <c r="K101" s="89"/>
      <c r="L101" s="89"/>
      <c r="M101" s="89"/>
      <c r="N101" s="89"/>
      <c r="O101" s="89"/>
      <c r="P101" s="89"/>
      <c r="Q101" s="89"/>
      <c r="R101" s="14"/>
      <c r="S101" s="5">
        <v>5</v>
      </c>
      <c r="T101" s="5">
        <v>5</v>
      </c>
      <c r="U101" s="5">
        <v>1</v>
      </c>
      <c r="V101" s="5">
        <v>0</v>
      </c>
      <c r="W101" s="5">
        <v>5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19" t="s">
        <v>137</v>
      </c>
      <c r="AD101" s="4" t="s">
        <v>30</v>
      </c>
      <c r="AE101" s="57">
        <f>AE104+AE106+AE108+AE110</f>
        <v>16228</v>
      </c>
      <c r="AF101" s="57">
        <f t="shared" ref="AF101:AJ101" si="9">AF104+AF106+AF108+AF110</f>
        <v>15231.5</v>
      </c>
      <c r="AG101" s="57">
        <f t="shared" si="9"/>
        <v>15231.5</v>
      </c>
      <c r="AH101" s="57">
        <f t="shared" si="9"/>
        <v>15231.5</v>
      </c>
      <c r="AI101" s="57">
        <f t="shared" si="9"/>
        <v>15231.5</v>
      </c>
      <c r="AJ101" s="57">
        <f t="shared" si="9"/>
        <v>15231.5</v>
      </c>
      <c r="AK101" s="55">
        <f>AE101+AF101+AG101+AH101+AI101+AJ101</f>
        <v>92385.5</v>
      </c>
    </row>
    <row r="102" spans="1:37" s="1" customFormat="1" ht="148.5" customHeight="1" x14ac:dyDescent="0.25">
      <c r="A102" s="3"/>
      <c r="B102" s="89"/>
      <c r="C102" s="89"/>
      <c r="D102" s="89"/>
      <c r="E102" s="90"/>
      <c r="F102" s="90"/>
      <c r="G102" s="90"/>
      <c r="H102" s="90"/>
      <c r="I102" s="90"/>
      <c r="J102" s="89"/>
      <c r="K102" s="89"/>
      <c r="L102" s="89"/>
      <c r="M102" s="89"/>
      <c r="N102" s="89"/>
      <c r="O102" s="89"/>
      <c r="P102" s="89"/>
      <c r="Q102" s="89"/>
      <c r="R102" s="14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61" t="s">
        <v>73</v>
      </c>
      <c r="AD102" s="4" t="s">
        <v>31</v>
      </c>
      <c r="AE102" s="5">
        <v>100</v>
      </c>
      <c r="AF102" s="5">
        <v>100</v>
      </c>
      <c r="AG102" s="5">
        <v>100</v>
      </c>
      <c r="AH102" s="5">
        <v>100</v>
      </c>
      <c r="AI102" s="5">
        <v>100</v>
      </c>
      <c r="AJ102" s="5">
        <v>100</v>
      </c>
      <c r="AK102" s="4">
        <v>100</v>
      </c>
    </row>
    <row r="103" spans="1:37" s="1" customFormat="1" ht="83.25" customHeight="1" x14ac:dyDescent="0.25">
      <c r="A103" s="3"/>
      <c r="B103" s="89"/>
      <c r="C103" s="89"/>
      <c r="D103" s="89"/>
      <c r="E103" s="90"/>
      <c r="F103" s="90"/>
      <c r="G103" s="90"/>
      <c r="H103" s="90"/>
      <c r="I103" s="90"/>
      <c r="J103" s="89"/>
      <c r="K103" s="89"/>
      <c r="L103" s="89"/>
      <c r="M103" s="89"/>
      <c r="N103" s="89"/>
      <c r="O103" s="89"/>
      <c r="P103" s="89"/>
      <c r="Q103" s="89"/>
      <c r="R103" s="14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62" t="s">
        <v>74</v>
      </c>
      <c r="AD103" s="4" t="s">
        <v>31</v>
      </c>
      <c r="AE103" s="5">
        <v>100</v>
      </c>
      <c r="AF103" s="5">
        <v>100</v>
      </c>
      <c r="AG103" s="5">
        <v>100</v>
      </c>
      <c r="AH103" s="5">
        <v>100</v>
      </c>
      <c r="AI103" s="5">
        <v>100</v>
      </c>
      <c r="AJ103" s="5">
        <v>100</v>
      </c>
      <c r="AK103" s="4">
        <v>100</v>
      </c>
    </row>
    <row r="104" spans="1:37" s="1" customFormat="1" ht="119.25" customHeight="1" x14ac:dyDescent="0.25">
      <c r="A104" s="3"/>
      <c r="B104" s="4">
        <v>0</v>
      </c>
      <c r="C104" s="4">
        <v>0</v>
      </c>
      <c r="D104" s="4">
        <v>4</v>
      </c>
      <c r="E104" s="50">
        <v>0</v>
      </c>
      <c r="F104" s="50">
        <v>7</v>
      </c>
      <c r="G104" s="50">
        <v>0</v>
      </c>
      <c r="H104" s="50">
        <v>1</v>
      </c>
      <c r="I104" s="5">
        <v>5</v>
      </c>
      <c r="J104" s="5">
        <v>5</v>
      </c>
      <c r="K104" s="5">
        <v>1</v>
      </c>
      <c r="L104" s="5">
        <v>0</v>
      </c>
      <c r="M104" s="5">
        <v>5</v>
      </c>
      <c r="N104" s="5">
        <v>1</v>
      </c>
      <c r="O104" s="5">
        <v>0</v>
      </c>
      <c r="P104" s="5">
        <v>5</v>
      </c>
      <c r="Q104" s="5">
        <v>0</v>
      </c>
      <c r="R104" s="5">
        <v>0</v>
      </c>
      <c r="S104" s="5">
        <v>5</v>
      </c>
      <c r="T104" s="5">
        <v>5</v>
      </c>
      <c r="U104" s="5">
        <v>1</v>
      </c>
      <c r="V104" s="5">
        <v>0</v>
      </c>
      <c r="W104" s="5">
        <v>5</v>
      </c>
      <c r="X104" s="5">
        <v>1</v>
      </c>
      <c r="Y104" s="5">
        <v>0</v>
      </c>
      <c r="Z104" s="5">
        <v>5</v>
      </c>
      <c r="AA104" s="5">
        <v>0</v>
      </c>
      <c r="AB104" s="5">
        <v>0</v>
      </c>
      <c r="AC104" s="63" t="s">
        <v>75</v>
      </c>
      <c r="AD104" s="4" t="s">
        <v>30</v>
      </c>
      <c r="AE104" s="57">
        <v>9547.9</v>
      </c>
      <c r="AF104" s="57">
        <v>9547.9</v>
      </c>
      <c r="AG104" s="57">
        <v>9547.9</v>
      </c>
      <c r="AH104" s="57">
        <v>9547.9</v>
      </c>
      <c r="AI104" s="57">
        <v>9547.9</v>
      </c>
      <c r="AJ104" s="57">
        <v>9547.9</v>
      </c>
      <c r="AK104" s="55">
        <f>AE104+AF104+AG104+AH104+AI104+AJ104</f>
        <v>57287.4</v>
      </c>
    </row>
    <row r="105" spans="1:37" s="1" customFormat="1" ht="147.75" customHeight="1" x14ac:dyDescent="0.25">
      <c r="A105" s="3"/>
      <c r="B105" s="4"/>
      <c r="C105" s="4"/>
      <c r="D105" s="4"/>
      <c r="E105" s="50"/>
      <c r="F105" s="50"/>
      <c r="G105" s="50"/>
      <c r="H105" s="50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64" t="s">
        <v>139</v>
      </c>
      <c r="AD105" s="4" t="s">
        <v>34</v>
      </c>
      <c r="AE105" s="59">
        <v>20</v>
      </c>
      <c r="AF105" s="59">
        <v>20</v>
      </c>
      <c r="AG105" s="59">
        <v>20</v>
      </c>
      <c r="AH105" s="59">
        <v>20</v>
      </c>
      <c r="AI105" s="59">
        <v>20</v>
      </c>
      <c r="AJ105" s="59">
        <v>20</v>
      </c>
      <c r="AK105" s="55"/>
    </row>
    <row r="106" spans="1:37" s="1" customFormat="1" ht="60.75" customHeight="1" x14ac:dyDescent="0.25">
      <c r="A106" s="3"/>
      <c r="B106" s="4">
        <v>0</v>
      </c>
      <c r="C106" s="4">
        <v>0</v>
      </c>
      <c r="D106" s="4">
        <v>4</v>
      </c>
      <c r="E106" s="50">
        <v>0</v>
      </c>
      <c r="F106" s="50">
        <v>7</v>
      </c>
      <c r="G106" s="50">
        <v>0</v>
      </c>
      <c r="H106" s="50">
        <v>1</v>
      </c>
      <c r="I106" s="5">
        <v>5</v>
      </c>
      <c r="J106" s="5">
        <v>5</v>
      </c>
      <c r="K106" s="5">
        <v>1</v>
      </c>
      <c r="L106" s="5">
        <v>0</v>
      </c>
      <c r="M106" s="5">
        <v>5</v>
      </c>
      <c r="N106" s="5">
        <v>1</v>
      </c>
      <c r="O106" s="5">
        <v>0</v>
      </c>
      <c r="P106" s="5">
        <v>5</v>
      </c>
      <c r="Q106" s="5">
        <v>6</v>
      </c>
      <c r="R106" s="5">
        <v>0</v>
      </c>
      <c r="S106" s="5">
        <v>5</v>
      </c>
      <c r="T106" s="5">
        <v>5</v>
      </c>
      <c r="U106" s="5">
        <v>1</v>
      </c>
      <c r="V106" s="5">
        <v>0</v>
      </c>
      <c r="W106" s="5">
        <v>5</v>
      </c>
      <c r="X106" s="5">
        <v>1</v>
      </c>
      <c r="Y106" s="5">
        <v>0</v>
      </c>
      <c r="Z106" s="5">
        <v>5</v>
      </c>
      <c r="AA106" s="5">
        <v>6</v>
      </c>
      <c r="AB106" s="5">
        <v>0</v>
      </c>
      <c r="AC106" s="63" t="s">
        <v>141</v>
      </c>
      <c r="AD106" s="4" t="s">
        <v>30</v>
      </c>
      <c r="AE106" s="57">
        <v>2682</v>
      </c>
      <c r="AF106" s="57">
        <v>2682</v>
      </c>
      <c r="AG106" s="57">
        <v>2682</v>
      </c>
      <c r="AH106" s="57">
        <v>2682</v>
      </c>
      <c r="AI106" s="57">
        <v>2682</v>
      </c>
      <c r="AJ106" s="57">
        <v>2682</v>
      </c>
      <c r="AK106" s="55">
        <f>AE106+AF106+AG106+AH106+AI106+AJ106</f>
        <v>16092</v>
      </c>
    </row>
    <row r="107" spans="1:37" s="1" customFormat="1" ht="98.25" customHeight="1" x14ac:dyDescent="0.25">
      <c r="A107" s="3"/>
      <c r="B107" s="89"/>
      <c r="C107" s="89"/>
      <c r="D107" s="89"/>
      <c r="E107" s="90"/>
      <c r="F107" s="90"/>
      <c r="G107" s="90"/>
      <c r="H107" s="90"/>
      <c r="I107" s="90"/>
      <c r="J107" s="89"/>
      <c r="K107" s="89"/>
      <c r="L107" s="89"/>
      <c r="M107" s="89"/>
      <c r="N107" s="89"/>
      <c r="O107" s="89"/>
      <c r="P107" s="89"/>
      <c r="Q107" s="89"/>
      <c r="R107" s="14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63" t="s">
        <v>76</v>
      </c>
      <c r="AD107" s="4" t="s">
        <v>38</v>
      </c>
      <c r="AE107" s="5">
        <v>154</v>
      </c>
      <c r="AF107" s="5">
        <v>154</v>
      </c>
      <c r="AG107" s="5">
        <v>154</v>
      </c>
      <c r="AH107" s="5">
        <v>154</v>
      </c>
      <c r="AI107" s="5">
        <v>154</v>
      </c>
      <c r="AJ107" s="5">
        <v>154</v>
      </c>
      <c r="AK107" s="5">
        <v>154</v>
      </c>
    </row>
    <row r="108" spans="1:37" s="103" customFormat="1" ht="98.25" customHeight="1" x14ac:dyDescent="0.25">
      <c r="A108" s="102"/>
      <c r="B108" s="89"/>
      <c r="C108" s="89"/>
      <c r="D108" s="89"/>
      <c r="E108" s="90"/>
      <c r="F108" s="90"/>
      <c r="G108" s="90"/>
      <c r="H108" s="90"/>
      <c r="I108" s="90"/>
      <c r="J108" s="89"/>
      <c r="K108" s="89"/>
      <c r="L108" s="89"/>
      <c r="M108" s="89"/>
      <c r="N108" s="89"/>
      <c r="O108" s="89"/>
      <c r="P108" s="89"/>
      <c r="Q108" s="89"/>
      <c r="R108" s="14"/>
      <c r="S108" s="5">
        <v>5</v>
      </c>
      <c r="T108" s="5">
        <v>5</v>
      </c>
      <c r="U108" s="5">
        <v>1</v>
      </c>
      <c r="V108" s="5" t="s">
        <v>148</v>
      </c>
      <c r="W108" s="5">
        <v>6</v>
      </c>
      <c r="X108" s="5">
        <v>5</v>
      </c>
      <c r="Y108" s="5">
        <v>0</v>
      </c>
      <c r="Z108" s="5">
        <v>5</v>
      </c>
      <c r="AA108" s="5">
        <v>0</v>
      </c>
      <c r="AB108" s="5">
        <v>1</v>
      </c>
      <c r="AC108" s="63" t="s">
        <v>149</v>
      </c>
      <c r="AD108" s="4" t="s">
        <v>30</v>
      </c>
      <c r="AE108" s="57">
        <v>1015.6</v>
      </c>
      <c r="AF108" s="57">
        <v>0</v>
      </c>
      <c r="AG108" s="57">
        <v>0</v>
      </c>
      <c r="AH108" s="57">
        <v>0</v>
      </c>
      <c r="AI108" s="57">
        <v>0</v>
      </c>
      <c r="AJ108" s="57">
        <v>0</v>
      </c>
      <c r="AK108" s="55">
        <f>AE108+AF108+AG108+AH108+AI108+AJ108</f>
        <v>1015.6</v>
      </c>
    </row>
    <row r="109" spans="1:37" s="103" customFormat="1" ht="114" customHeight="1" x14ac:dyDescent="0.25">
      <c r="A109" s="102"/>
      <c r="B109" s="89"/>
      <c r="C109" s="89"/>
      <c r="D109" s="89"/>
      <c r="E109" s="90"/>
      <c r="F109" s="90"/>
      <c r="G109" s="90"/>
      <c r="H109" s="90"/>
      <c r="I109" s="90"/>
      <c r="J109" s="89"/>
      <c r="K109" s="89"/>
      <c r="L109" s="89"/>
      <c r="M109" s="89"/>
      <c r="N109" s="89"/>
      <c r="O109" s="89"/>
      <c r="P109" s="89"/>
      <c r="Q109" s="89"/>
      <c r="R109" s="14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63" t="s">
        <v>150</v>
      </c>
      <c r="AD109" s="4" t="s">
        <v>38</v>
      </c>
      <c r="AE109" s="5">
        <v>14</v>
      </c>
      <c r="AF109" s="5">
        <v>0</v>
      </c>
      <c r="AG109" s="5">
        <v>0</v>
      </c>
      <c r="AH109" s="5">
        <v>0</v>
      </c>
      <c r="AI109" s="5">
        <v>0</v>
      </c>
      <c r="AJ109" s="5">
        <v>0</v>
      </c>
      <c r="AK109" s="5">
        <v>14</v>
      </c>
    </row>
    <row r="110" spans="1:37" s="103" customFormat="1" ht="114" customHeight="1" x14ac:dyDescent="0.25">
      <c r="A110" s="102"/>
      <c r="B110" s="89"/>
      <c r="C110" s="89"/>
      <c r="D110" s="89"/>
      <c r="E110" s="90"/>
      <c r="F110" s="90"/>
      <c r="G110" s="90"/>
      <c r="H110" s="90"/>
      <c r="I110" s="90"/>
      <c r="J110" s="89"/>
      <c r="K110" s="89"/>
      <c r="L110" s="89"/>
      <c r="M110" s="89"/>
      <c r="N110" s="89"/>
      <c r="O110" s="89"/>
      <c r="P110" s="89"/>
      <c r="Q110" s="89"/>
      <c r="R110" s="14"/>
      <c r="S110" s="5">
        <v>5</v>
      </c>
      <c r="T110" s="5">
        <v>5</v>
      </c>
      <c r="U110" s="5">
        <v>1</v>
      </c>
      <c r="V110" s="5" t="s">
        <v>148</v>
      </c>
      <c r="W110" s="5">
        <v>6</v>
      </c>
      <c r="X110" s="5">
        <v>5</v>
      </c>
      <c r="Y110" s="5">
        <v>1</v>
      </c>
      <c r="Z110" s="5">
        <v>7</v>
      </c>
      <c r="AA110" s="5">
        <v>9</v>
      </c>
      <c r="AB110" s="5">
        <v>0</v>
      </c>
      <c r="AC110" s="63" t="s">
        <v>170</v>
      </c>
      <c r="AD110" s="4" t="s">
        <v>30</v>
      </c>
      <c r="AE110" s="57">
        <v>2982.5</v>
      </c>
      <c r="AF110" s="57">
        <v>3001.6</v>
      </c>
      <c r="AG110" s="57">
        <v>3001.6</v>
      </c>
      <c r="AH110" s="57">
        <v>3001.6</v>
      </c>
      <c r="AI110" s="57">
        <v>3001.6</v>
      </c>
      <c r="AJ110" s="57">
        <v>3001.6</v>
      </c>
      <c r="AK110" s="55">
        <f>AE110+AF110+AG110+AH110+AI110+AJ110</f>
        <v>17990.5</v>
      </c>
    </row>
    <row r="111" spans="1:37" s="1" customFormat="1" ht="95.25" customHeight="1" x14ac:dyDescent="0.25">
      <c r="A111" s="3"/>
      <c r="B111" s="89"/>
      <c r="C111" s="89"/>
      <c r="D111" s="89"/>
      <c r="E111" s="90"/>
      <c r="F111" s="90"/>
      <c r="G111" s="90"/>
      <c r="H111" s="90"/>
      <c r="I111" s="90"/>
      <c r="J111" s="89"/>
      <c r="K111" s="89"/>
      <c r="L111" s="89"/>
      <c r="M111" s="89"/>
      <c r="N111" s="89"/>
      <c r="O111" s="89"/>
      <c r="P111" s="89"/>
      <c r="Q111" s="89"/>
      <c r="R111" s="14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63" t="s">
        <v>151</v>
      </c>
      <c r="AD111" s="4" t="s">
        <v>34</v>
      </c>
      <c r="AE111" s="5">
        <v>14</v>
      </c>
      <c r="AF111" s="5">
        <v>0</v>
      </c>
      <c r="AG111" s="5">
        <v>0</v>
      </c>
      <c r="AH111" s="5">
        <v>0</v>
      </c>
      <c r="AI111" s="5">
        <v>0</v>
      </c>
      <c r="AJ111" s="5">
        <v>0</v>
      </c>
      <c r="AK111" s="5">
        <v>14</v>
      </c>
    </row>
    <row r="112" spans="1:37" s="99" customFormat="1" ht="66" customHeight="1" x14ac:dyDescent="0.25">
      <c r="A112" s="98"/>
      <c r="B112" s="89"/>
      <c r="C112" s="89"/>
      <c r="D112" s="89"/>
      <c r="E112" s="90"/>
      <c r="F112" s="90"/>
      <c r="G112" s="90"/>
      <c r="H112" s="90"/>
      <c r="I112" s="90"/>
      <c r="J112" s="89"/>
      <c r="K112" s="89"/>
      <c r="L112" s="89"/>
      <c r="M112" s="89"/>
      <c r="N112" s="89"/>
      <c r="O112" s="89"/>
      <c r="P112" s="89"/>
      <c r="Q112" s="89"/>
      <c r="R112" s="14"/>
      <c r="S112" s="13">
        <v>5</v>
      </c>
      <c r="T112" s="13">
        <v>5</v>
      </c>
      <c r="U112" s="13">
        <v>2</v>
      </c>
      <c r="V112" s="13">
        <v>0</v>
      </c>
      <c r="W112" s="13">
        <v>0</v>
      </c>
      <c r="X112" s="13">
        <v>0</v>
      </c>
      <c r="Y112" s="13">
        <v>0</v>
      </c>
      <c r="Z112" s="15">
        <v>0</v>
      </c>
      <c r="AA112" s="15">
        <v>0</v>
      </c>
      <c r="AB112" s="15">
        <v>0</v>
      </c>
      <c r="AC112" s="20" t="s">
        <v>124</v>
      </c>
      <c r="AD112" s="4" t="s">
        <v>30</v>
      </c>
      <c r="AE112" s="55">
        <f>AE113+AE123</f>
        <v>8572.4</v>
      </c>
      <c r="AF112" s="55">
        <f t="shared" ref="AF112:AJ112" si="10">AF113+AF123</f>
        <v>7432.4000000000005</v>
      </c>
      <c r="AG112" s="55">
        <f t="shared" si="10"/>
        <v>7432.4000000000005</v>
      </c>
      <c r="AH112" s="55">
        <f t="shared" si="10"/>
        <v>7432.4000000000005</v>
      </c>
      <c r="AI112" s="55">
        <f t="shared" si="10"/>
        <v>7432.4000000000005</v>
      </c>
      <c r="AJ112" s="55">
        <f t="shared" si="10"/>
        <v>7432.4000000000005</v>
      </c>
      <c r="AK112" s="55">
        <f>AE112+AF112+AG112+AH112+AI112+AJ112</f>
        <v>45734.400000000001</v>
      </c>
    </row>
    <row r="113" spans="1:37" s="2" customFormat="1" ht="29.25" customHeight="1" x14ac:dyDescent="0.25">
      <c r="A113" s="82"/>
      <c r="B113" s="89"/>
      <c r="C113" s="89"/>
      <c r="D113" s="89"/>
      <c r="E113" s="90"/>
      <c r="F113" s="90"/>
      <c r="G113" s="90"/>
      <c r="H113" s="90"/>
      <c r="I113" s="90"/>
      <c r="J113" s="89"/>
      <c r="K113" s="89"/>
      <c r="L113" s="89"/>
      <c r="M113" s="89"/>
      <c r="N113" s="89"/>
      <c r="O113" s="89"/>
      <c r="P113" s="89"/>
      <c r="Q113" s="89"/>
      <c r="R113" s="14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20" t="s">
        <v>77</v>
      </c>
      <c r="AD113" s="4" t="s">
        <v>30</v>
      </c>
      <c r="AE113" s="57">
        <f>AE115+AE117+AE119+AE121+AE122</f>
        <v>7981.7</v>
      </c>
      <c r="AF113" s="57">
        <f t="shared" ref="AF113:AJ113" si="11">AF115+AF117+AF119+AF121+AF122</f>
        <v>6841.7000000000007</v>
      </c>
      <c r="AG113" s="57">
        <f t="shared" si="11"/>
        <v>6841.7000000000007</v>
      </c>
      <c r="AH113" s="57">
        <f t="shared" si="11"/>
        <v>6841.7000000000007</v>
      </c>
      <c r="AI113" s="57">
        <f t="shared" si="11"/>
        <v>6841.7000000000007</v>
      </c>
      <c r="AJ113" s="57">
        <f t="shared" si="11"/>
        <v>6841.7000000000007</v>
      </c>
      <c r="AK113" s="55">
        <f>AE113+AF113+AG113+AH113+AI113+AJ113</f>
        <v>42190.2</v>
      </c>
    </row>
    <row r="114" spans="1:37" s="1" customFormat="1" ht="63.75" customHeight="1" x14ac:dyDescent="0.25">
      <c r="A114" s="3"/>
      <c r="B114" s="89"/>
      <c r="C114" s="89"/>
      <c r="D114" s="89"/>
      <c r="E114" s="90"/>
      <c r="F114" s="90"/>
      <c r="G114" s="90"/>
      <c r="H114" s="90"/>
      <c r="I114" s="90"/>
      <c r="J114" s="89"/>
      <c r="K114" s="89"/>
      <c r="L114" s="89"/>
      <c r="M114" s="89"/>
      <c r="N114" s="89"/>
      <c r="O114" s="89"/>
      <c r="P114" s="89"/>
      <c r="Q114" s="89"/>
      <c r="R114" s="14"/>
      <c r="S114" s="13"/>
      <c r="T114" s="13"/>
      <c r="U114" s="13"/>
      <c r="V114" s="15"/>
      <c r="W114" s="15"/>
      <c r="X114" s="15"/>
      <c r="Y114" s="15"/>
      <c r="Z114" s="15"/>
      <c r="AA114" s="15"/>
      <c r="AB114" s="15"/>
      <c r="AC114" s="20" t="s">
        <v>138</v>
      </c>
      <c r="AD114" s="128" t="s">
        <v>37</v>
      </c>
      <c r="AE114" s="5">
        <v>1850</v>
      </c>
      <c r="AF114" s="5">
        <v>1850</v>
      </c>
      <c r="AG114" s="5">
        <v>1850</v>
      </c>
      <c r="AH114" s="5">
        <v>1850</v>
      </c>
      <c r="AI114" s="5">
        <v>1850</v>
      </c>
      <c r="AJ114" s="5">
        <v>1850</v>
      </c>
      <c r="AK114" s="5">
        <v>1850</v>
      </c>
    </row>
    <row r="115" spans="1:37" s="1" customFormat="1" ht="69" customHeight="1" x14ac:dyDescent="0.25">
      <c r="A115" s="3"/>
      <c r="B115" s="4">
        <v>0</v>
      </c>
      <c r="C115" s="4">
        <v>0</v>
      </c>
      <c r="D115" s="4">
        <v>4</v>
      </c>
      <c r="E115" s="50">
        <v>0</v>
      </c>
      <c r="F115" s="50">
        <v>7</v>
      </c>
      <c r="G115" s="50">
        <v>0</v>
      </c>
      <c r="H115" s="50">
        <v>9</v>
      </c>
      <c r="I115" s="5">
        <v>5</v>
      </c>
      <c r="J115" s="5">
        <v>5</v>
      </c>
      <c r="K115" s="5">
        <v>2</v>
      </c>
      <c r="L115" s="5">
        <v>0</v>
      </c>
      <c r="M115" s="5">
        <v>1</v>
      </c>
      <c r="N115" s="5">
        <v>1</v>
      </c>
      <c r="O115" s="5">
        <v>0</v>
      </c>
      <c r="P115" s="5">
        <v>2</v>
      </c>
      <c r="Q115" s="5">
        <v>4</v>
      </c>
      <c r="R115" s="4">
        <v>0</v>
      </c>
      <c r="S115" s="5">
        <v>5</v>
      </c>
      <c r="T115" s="5">
        <v>5</v>
      </c>
      <c r="U115" s="5">
        <v>2</v>
      </c>
      <c r="V115" s="5">
        <v>0</v>
      </c>
      <c r="W115" s="5">
        <v>1</v>
      </c>
      <c r="X115" s="5">
        <v>1</v>
      </c>
      <c r="Y115" s="5">
        <v>0</v>
      </c>
      <c r="Z115" s="5">
        <v>2</v>
      </c>
      <c r="AA115" s="5">
        <v>4</v>
      </c>
      <c r="AB115" s="4">
        <v>0</v>
      </c>
      <c r="AC115" s="20" t="s">
        <v>78</v>
      </c>
      <c r="AD115" s="4" t="s">
        <v>30</v>
      </c>
      <c r="AE115" s="57">
        <v>2467.3000000000002</v>
      </c>
      <c r="AF115" s="57">
        <v>2467.3000000000002</v>
      </c>
      <c r="AG115" s="57">
        <v>2467.3000000000002</v>
      </c>
      <c r="AH115" s="57">
        <v>2467.3000000000002</v>
      </c>
      <c r="AI115" s="57">
        <v>2467.3000000000002</v>
      </c>
      <c r="AJ115" s="57">
        <v>2467.3000000000002</v>
      </c>
      <c r="AK115" s="55">
        <f>AE115+AF115+AG115+AH115+AI115+AJ115</f>
        <v>14803.8</v>
      </c>
    </row>
    <row r="116" spans="1:37" s="1" customFormat="1" ht="44.25" customHeight="1" x14ac:dyDescent="0.25">
      <c r="A116" s="3"/>
      <c r="B116" s="89"/>
      <c r="C116" s="89"/>
      <c r="D116" s="89"/>
      <c r="E116" s="90"/>
      <c r="F116" s="90"/>
      <c r="G116" s="90"/>
      <c r="H116" s="90"/>
      <c r="I116" s="90"/>
      <c r="J116" s="89"/>
      <c r="K116" s="89"/>
      <c r="L116" s="89"/>
      <c r="M116" s="89"/>
      <c r="N116" s="89"/>
      <c r="O116" s="89"/>
      <c r="P116" s="89"/>
      <c r="Q116" s="89"/>
      <c r="R116" s="14"/>
      <c r="S116" s="13"/>
      <c r="T116" s="13"/>
      <c r="U116" s="13"/>
      <c r="V116" s="13"/>
      <c r="W116" s="13"/>
      <c r="X116" s="13"/>
      <c r="Y116" s="13"/>
      <c r="Z116" s="13"/>
      <c r="AA116" s="13"/>
      <c r="AB116" s="15"/>
      <c r="AC116" s="20" t="s">
        <v>79</v>
      </c>
      <c r="AD116" s="4" t="s">
        <v>34</v>
      </c>
      <c r="AE116" s="5">
        <v>2</v>
      </c>
      <c r="AF116" s="5">
        <v>2</v>
      </c>
      <c r="AG116" s="5">
        <v>2</v>
      </c>
      <c r="AH116" s="5">
        <v>2</v>
      </c>
      <c r="AI116" s="5">
        <v>2</v>
      </c>
      <c r="AJ116" s="5">
        <v>2</v>
      </c>
      <c r="AK116" s="5">
        <v>2</v>
      </c>
    </row>
    <row r="117" spans="1:37" s="1" customFormat="1" ht="74.25" customHeight="1" x14ac:dyDescent="0.25">
      <c r="A117" s="3"/>
      <c r="B117" s="4">
        <v>0</v>
      </c>
      <c r="C117" s="4">
        <v>0</v>
      </c>
      <c r="D117" s="4">
        <v>4</v>
      </c>
      <c r="E117" s="50">
        <v>0</v>
      </c>
      <c r="F117" s="50">
        <v>7</v>
      </c>
      <c r="G117" s="50">
        <v>0</v>
      </c>
      <c r="H117" s="50">
        <v>9</v>
      </c>
      <c r="I117" s="5">
        <v>5</v>
      </c>
      <c r="J117" s="5">
        <v>5</v>
      </c>
      <c r="K117" s="5">
        <v>2</v>
      </c>
      <c r="L117" s="5">
        <v>0</v>
      </c>
      <c r="M117" s="5">
        <v>1</v>
      </c>
      <c r="N117" s="5">
        <v>2</v>
      </c>
      <c r="O117" s="5">
        <v>0</v>
      </c>
      <c r="P117" s="5">
        <v>0</v>
      </c>
      <c r="Q117" s="5">
        <v>1</v>
      </c>
      <c r="R117" s="5">
        <v>0</v>
      </c>
      <c r="S117" s="5">
        <v>5</v>
      </c>
      <c r="T117" s="5">
        <v>5</v>
      </c>
      <c r="U117" s="5">
        <v>2</v>
      </c>
      <c r="V117" s="5">
        <v>0</v>
      </c>
      <c r="W117" s="5">
        <v>1</v>
      </c>
      <c r="X117" s="5">
        <v>2</v>
      </c>
      <c r="Y117" s="5">
        <v>0</v>
      </c>
      <c r="Z117" s="5">
        <v>0</v>
      </c>
      <c r="AA117" s="5">
        <v>1</v>
      </c>
      <c r="AB117" s="5">
        <v>0</v>
      </c>
      <c r="AC117" s="20" t="s">
        <v>80</v>
      </c>
      <c r="AD117" s="4" t="s">
        <v>30</v>
      </c>
      <c r="AE117" s="5">
        <v>4164.3999999999996</v>
      </c>
      <c r="AF117" s="5">
        <v>4074.4</v>
      </c>
      <c r="AG117" s="5">
        <v>4074.4</v>
      </c>
      <c r="AH117" s="5">
        <v>4074.4</v>
      </c>
      <c r="AI117" s="5">
        <v>4074.4</v>
      </c>
      <c r="AJ117" s="5">
        <v>4074.4</v>
      </c>
      <c r="AK117" s="55">
        <f>AE117+AF117+AG117+AH117+AI117+AJ117</f>
        <v>24536.400000000001</v>
      </c>
    </row>
    <row r="118" spans="1:37" s="1" customFormat="1" ht="56.25" customHeight="1" x14ac:dyDescent="0.25">
      <c r="A118" s="3"/>
      <c r="B118" s="89"/>
      <c r="C118" s="89"/>
      <c r="D118" s="89"/>
      <c r="E118" s="90"/>
      <c r="F118" s="90"/>
      <c r="G118" s="90"/>
      <c r="H118" s="90"/>
      <c r="I118" s="90"/>
      <c r="J118" s="89"/>
      <c r="K118" s="89"/>
      <c r="L118" s="89"/>
      <c r="M118" s="89"/>
      <c r="N118" s="89"/>
      <c r="O118" s="89"/>
      <c r="P118" s="89"/>
      <c r="Q118" s="89"/>
      <c r="R118" s="1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20" t="s">
        <v>81</v>
      </c>
      <c r="AD118" s="4" t="s">
        <v>32</v>
      </c>
      <c r="AE118" s="5">
        <v>1</v>
      </c>
      <c r="AF118" s="5">
        <v>1</v>
      </c>
      <c r="AG118" s="5">
        <v>1</v>
      </c>
      <c r="AH118" s="5">
        <v>1</v>
      </c>
      <c r="AI118" s="5">
        <v>1</v>
      </c>
      <c r="AJ118" s="5">
        <v>1</v>
      </c>
      <c r="AK118" s="4">
        <v>1</v>
      </c>
    </row>
    <row r="119" spans="1:37" s="1" customFormat="1" ht="54" customHeight="1" x14ac:dyDescent="0.25">
      <c r="A119" s="3"/>
      <c r="B119" s="4">
        <v>0</v>
      </c>
      <c r="C119" s="4">
        <v>0</v>
      </c>
      <c r="D119" s="4">
        <v>4</v>
      </c>
      <c r="E119" s="50">
        <v>0</v>
      </c>
      <c r="F119" s="50">
        <v>7</v>
      </c>
      <c r="G119" s="50">
        <v>0</v>
      </c>
      <c r="H119" s="50">
        <v>9</v>
      </c>
      <c r="I119" s="5">
        <v>5</v>
      </c>
      <c r="J119" s="5">
        <v>5</v>
      </c>
      <c r="K119" s="5">
        <v>2</v>
      </c>
      <c r="L119" s="5">
        <v>0</v>
      </c>
      <c r="M119" s="5">
        <v>1</v>
      </c>
      <c r="N119" s="5" t="s">
        <v>36</v>
      </c>
      <c r="O119" s="5">
        <v>0</v>
      </c>
      <c r="P119" s="5">
        <v>2</v>
      </c>
      <c r="Q119" s="5">
        <v>4</v>
      </c>
      <c r="R119" s="5">
        <v>0</v>
      </c>
      <c r="S119" s="5">
        <v>5</v>
      </c>
      <c r="T119" s="5">
        <v>5</v>
      </c>
      <c r="U119" s="5">
        <v>2</v>
      </c>
      <c r="V119" s="5">
        <v>0</v>
      </c>
      <c r="W119" s="5">
        <v>1</v>
      </c>
      <c r="X119" s="5" t="s">
        <v>36</v>
      </c>
      <c r="Y119" s="5">
        <v>0</v>
      </c>
      <c r="Z119" s="5">
        <v>2</v>
      </c>
      <c r="AA119" s="5">
        <v>4</v>
      </c>
      <c r="AB119" s="5">
        <v>0</v>
      </c>
      <c r="AC119" s="20" t="s">
        <v>82</v>
      </c>
      <c r="AD119" s="5" t="s">
        <v>30</v>
      </c>
      <c r="AE119" s="57">
        <v>300</v>
      </c>
      <c r="AF119" s="57">
        <v>300</v>
      </c>
      <c r="AG119" s="57">
        <v>300</v>
      </c>
      <c r="AH119" s="57">
        <v>300</v>
      </c>
      <c r="AI119" s="57">
        <v>300</v>
      </c>
      <c r="AJ119" s="57">
        <v>300</v>
      </c>
      <c r="AK119" s="55">
        <f>AE119+AF119+AG119+AH119+AI119+AJ119</f>
        <v>1800</v>
      </c>
    </row>
    <row r="120" spans="1:37" s="1" customFormat="1" ht="40.5" customHeight="1" x14ac:dyDescent="0.25">
      <c r="A120" s="3"/>
      <c r="B120" s="89"/>
      <c r="C120" s="89"/>
      <c r="D120" s="89"/>
      <c r="E120" s="90"/>
      <c r="F120" s="90"/>
      <c r="G120" s="90"/>
      <c r="H120" s="90"/>
      <c r="I120" s="90"/>
      <c r="J120" s="89"/>
      <c r="K120" s="89"/>
      <c r="L120" s="89"/>
      <c r="M120" s="89"/>
      <c r="N120" s="89"/>
      <c r="O120" s="89"/>
      <c r="P120" s="89"/>
      <c r="Q120" s="89"/>
      <c r="R120" s="14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20" t="s">
        <v>83</v>
      </c>
      <c r="AD120" s="4" t="s">
        <v>32</v>
      </c>
      <c r="AE120" s="5">
        <v>1</v>
      </c>
      <c r="AF120" s="5">
        <v>1</v>
      </c>
      <c r="AG120" s="5">
        <v>1</v>
      </c>
      <c r="AH120" s="5">
        <v>1</v>
      </c>
      <c r="AI120" s="5">
        <v>1</v>
      </c>
      <c r="AJ120" s="5">
        <v>1</v>
      </c>
      <c r="AK120" s="4">
        <v>1</v>
      </c>
    </row>
    <row r="121" spans="1:37" s="103" customFormat="1" ht="84" customHeight="1" x14ac:dyDescent="0.25">
      <c r="A121" s="102"/>
      <c r="B121" s="89"/>
      <c r="C121" s="89"/>
      <c r="D121" s="89"/>
      <c r="E121" s="90"/>
      <c r="F121" s="90"/>
      <c r="G121" s="90"/>
      <c r="H121" s="90"/>
      <c r="I121" s="90"/>
      <c r="J121" s="89"/>
      <c r="K121" s="89"/>
      <c r="L121" s="89"/>
      <c r="M121" s="89"/>
      <c r="N121" s="89"/>
      <c r="O121" s="89"/>
      <c r="P121" s="89"/>
      <c r="Q121" s="89"/>
      <c r="R121" s="14"/>
      <c r="S121" s="5">
        <v>5</v>
      </c>
      <c r="T121" s="5">
        <v>5</v>
      </c>
      <c r="U121" s="5">
        <v>2</v>
      </c>
      <c r="V121" s="5">
        <v>0</v>
      </c>
      <c r="W121" s="5">
        <v>1</v>
      </c>
      <c r="X121" s="5">
        <v>1</v>
      </c>
      <c r="Y121" s="5">
        <v>0</v>
      </c>
      <c r="Z121" s="5">
        <v>4</v>
      </c>
      <c r="AA121" s="5">
        <v>5</v>
      </c>
      <c r="AB121" s="5">
        <v>0</v>
      </c>
      <c r="AC121" s="20" t="s">
        <v>152</v>
      </c>
      <c r="AD121" s="5" t="s">
        <v>30</v>
      </c>
      <c r="AE121" s="57">
        <v>840</v>
      </c>
      <c r="AF121" s="57">
        <v>0</v>
      </c>
      <c r="AG121" s="57">
        <v>0</v>
      </c>
      <c r="AH121" s="57">
        <v>0</v>
      </c>
      <c r="AI121" s="57">
        <v>0</v>
      </c>
      <c r="AJ121" s="57">
        <v>0</v>
      </c>
      <c r="AK121" s="55">
        <f>AE121+AF121+AG121+AH121+AI121+AJ121</f>
        <v>840</v>
      </c>
    </row>
    <row r="122" spans="1:37" s="103" customFormat="1" ht="84" customHeight="1" x14ac:dyDescent="0.25">
      <c r="A122" s="102"/>
      <c r="B122" s="89"/>
      <c r="C122" s="89"/>
      <c r="D122" s="89"/>
      <c r="E122" s="90"/>
      <c r="F122" s="90"/>
      <c r="G122" s="90"/>
      <c r="H122" s="90"/>
      <c r="I122" s="90"/>
      <c r="J122" s="89"/>
      <c r="K122" s="89"/>
      <c r="L122" s="89"/>
      <c r="M122" s="89"/>
      <c r="N122" s="89"/>
      <c r="O122" s="89"/>
      <c r="P122" s="89"/>
      <c r="Q122" s="89"/>
      <c r="R122" s="14"/>
      <c r="S122" s="5">
        <v>5</v>
      </c>
      <c r="T122" s="5">
        <v>5</v>
      </c>
      <c r="U122" s="5">
        <v>2</v>
      </c>
      <c r="V122" s="5">
        <v>0</v>
      </c>
      <c r="W122" s="5">
        <v>1</v>
      </c>
      <c r="X122" s="5" t="s">
        <v>36</v>
      </c>
      <c r="Y122" s="5">
        <v>0</v>
      </c>
      <c r="Z122" s="5">
        <v>4</v>
      </c>
      <c r="AA122" s="5">
        <v>5</v>
      </c>
      <c r="AB122" s="5">
        <v>0</v>
      </c>
      <c r="AC122" s="20" t="s">
        <v>153</v>
      </c>
      <c r="AD122" s="5" t="s">
        <v>30</v>
      </c>
      <c r="AE122" s="57">
        <v>210</v>
      </c>
      <c r="AF122" s="57">
        <v>0</v>
      </c>
      <c r="AG122" s="57">
        <v>0</v>
      </c>
      <c r="AH122" s="57">
        <v>0</v>
      </c>
      <c r="AI122" s="57">
        <v>0</v>
      </c>
      <c r="AJ122" s="57">
        <v>0</v>
      </c>
      <c r="AK122" s="55">
        <f>AE122+AF122+AG122+AH122+AI122+AJ122</f>
        <v>210</v>
      </c>
    </row>
    <row r="123" spans="1:37" s="2" customFormat="1" ht="33.75" customHeight="1" x14ac:dyDescent="0.25">
      <c r="A123" s="82"/>
      <c r="B123" s="89"/>
      <c r="C123" s="89"/>
      <c r="D123" s="89"/>
      <c r="E123" s="90"/>
      <c r="F123" s="90"/>
      <c r="G123" s="90"/>
      <c r="H123" s="90"/>
      <c r="I123" s="90"/>
      <c r="J123" s="89"/>
      <c r="K123" s="89"/>
      <c r="L123" s="89"/>
      <c r="M123" s="89"/>
      <c r="N123" s="89"/>
      <c r="O123" s="89"/>
      <c r="P123" s="89"/>
      <c r="Q123" s="89"/>
      <c r="R123" s="14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48" t="s">
        <v>84</v>
      </c>
      <c r="AD123" s="4" t="s">
        <v>30</v>
      </c>
      <c r="AE123" s="57">
        <f>AE125</f>
        <v>590.70000000000005</v>
      </c>
      <c r="AF123" s="57">
        <f t="shared" ref="AF123:AJ123" si="12">AF125</f>
        <v>590.70000000000005</v>
      </c>
      <c r="AG123" s="57">
        <f t="shared" si="12"/>
        <v>590.70000000000005</v>
      </c>
      <c r="AH123" s="57">
        <f t="shared" si="12"/>
        <v>590.70000000000005</v>
      </c>
      <c r="AI123" s="57">
        <f t="shared" si="12"/>
        <v>590.70000000000005</v>
      </c>
      <c r="AJ123" s="57">
        <f t="shared" si="12"/>
        <v>590.70000000000005</v>
      </c>
      <c r="AK123" s="55">
        <f>AE123+AF123+AG123+AH123+AI123+AJ123</f>
        <v>3544.2</v>
      </c>
    </row>
    <row r="124" spans="1:37" s="1" customFormat="1" ht="71.25" customHeight="1" x14ac:dyDescent="0.25">
      <c r="A124" s="3"/>
      <c r="B124" s="89"/>
      <c r="C124" s="89"/>
      <c r="D124" s="89"/>
      <c r="E124" s="90"/>
      <c r="F124" s="90"/>
      <c r="G124" s="90"/>
      <c r="H124" s="90"/>
      <c r="I124" s="90"/>
      <c r="J124" s="89"/>
      <c r="K124" s="89"/>
      <c r="L124" s="89"/>
      <c r="M124" s="89"/>
      <c r="N124" s="89"/>
      <c r="O124" s="89"/>
      <c r="P124" s="89"/>
      <c r="Q124" s="16"/>
      <c r="R124" s="14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19" t="s">
        <v>85</v>
      </c>
      <c r="AD124" s="4" t="s">
        <v>32</v>
      </c>
      <c r="AE124" s="5">
        <v>1</v>
      </c>
      <c r="AF124" s="5">
        <v>1</v>
      </c>
      <c r="AG124" s="5">
        <v>1</v>
      </c>
      <c r="AH124" s="5">
        <v>1</v>
      </c>
      <c r="AI124" s="5">
        <v>1</v>
      </c>
      <c r="AJ124" s="5">
        <v>1</v>
      </c>
      <c r="AK124" s="4">
        <v>1</v>
      </c>
    </row>
    <row r="125" spans="1:37" s="1" customFormat="1" ht="68.25" customHeight="1" x14ac:dyDescent="0.25">
      <c r="A125" s="3"/>
      <c r="B125" s="4">
        <v>0</v>
      </c>
      <c r="C125" s="4">
        <v>0</v>
      </c>
      <c r="D125" s="4">
        <v>4</v>
      </c>
      <c r="E125" s="50">
        <v>0</v>
      </c>
      <c r="F125" s="50">
        <v>7</v>
      </c>
      <c r="G125" s="50">
        <v>0</v>
      </c>
      <c r="H125" s="97">
        <v>2</v>
      </c>
      <c r="I125" s="5">
        <v>5</v>
      </c>
      <c r="J125" s="5">
        <v>5</v>
      </c>
      <c r="K125" s="5">
        <v>2</v>
      </c>
      <c r="L125" s="5">
        <v>0</v>
      </c>
      <c r="M125" s="5">
        <v>2</v>
      </c>
      <c r="N125" s="5">
        <v>2</v>
      </c>
      <c r="O125" s="5">
        <v>0</v>
      </c>
      <c r="P125" s="5">
        <v>0</v>
      </c>
      <c r="Q125" s="5">
        <v>2</v>
      </c>
      <c r="R125" s="5">
        <v>0</v>
      </c>
      <c r="S125" s="5">
        <v>5</v>
      </c>
      <c r="T125" s="5">
        <v>5</v>
      </c>
      <c r="U125" s="5">
        <v>2</v>
      </c>
      <c r="V125" s="5">
        <v>0</v>
      </c>
      <c r="W125" s="5">
        <v>2</v>
      </c>
      <c r="X125" s="5">
        <v>2</v>
      </c>
      <c r="Y125" s="5">
        <v>0</v>
      </c>
      <c r="Z125" s="5">
        <v>0</v>
      </c>
      <c r="AA125" s="5">
        <v>2</v>
      </c>
      <c r="AB125" s="5">
        <v>0</v>
      </c>
      <c r="AC125" s="20" t="s">
        <v>117</v>
      </c>
      <c r="AD125" s="4" t="s">
        <v>30</v>
      </c>
      <c r="AE125" s="57">
        <v>590.70000000000005</v>
      </c>
      <c r="AF125" s="57">
        <v>590.70000000000005</v>
      </c>
      <c r="AG125" s="57">
        <v>590.70000000000005</v>
      </c>
      <c r="AH125" s="57">
        <v>590.70000000000005</v>
      </c>
      <c r="AI125" s="57">
        <v>590.70000000000005</v>
      </c>
      <c r="AJ125" s="57">
        <v>590.70000000000005</v>
      </c>
      <c r="AK125" s="55">
        <f>AE125+AF125+AG125+AH125+AI125+AJ125</f>
        <v>3544.2</v>
      </c>
    </row>
    <row r="126" spans="1:37" s="112" customFormat="1" ht="39.75" customHeight="1" x14ac:dyDescent="0.25">
      <c r="A126" s="77"/>
      <c r="B126" s="104"/>
      <c r="C126" s="105"/>
      <c r="D126" s="105"/>
      <c r="E126" s="106"/>
      <c r="F126" s="106"/>
      <c r="G126" s="106"/>
      <c r="H126" s="106"/>
      <c r="I126" s="106"/>
      <c r="J126" s="104"/>
      <c r="K126" s="104"/>
      <c r="L126" s="104"/>
      <c r="M126" s="104"/>
      <c r="N126" s="104"/>
      <c r="O126" s="104"/>
      <c r="P126" s="104"/>
      <c r="Q126" s="104"/>
      <c r="R126" s="107"/>
      <c r="S126" s="108"/>
      <c r="T126" s="108"/>
      <c r="U126" s="108"/>
      <c r="V126" s="108"/>
      <c r="W126" s="108"/>
      <c r="X126" s="108"/>
      <c r="Y126" s="108"/>
      <c r="Z126" s="108"/>
      <c r="AA126" s="108"/>
      <c r="AB126" s="108"/>
      <c r="AC126" s="20" t="s">
        <v>86</v>
      </c>
      <c r="AD126" s="109" t="s">
        <v>34</v>
      </c>
      <c r="AE126" s="110">
        <v>434</v>
      </c>
      <c r="AF126" s="110">
        <v>434</v>
      </c>
      <c r="AG126" s="110">
        <v>434</v>
      </c>
      <c r="AH126" s="110">
        <v>434</v>
      </c>
      <c r="AI126" s="110">
        <v>434</v>
      </c>
      <c r="AJ126" s="110">
        <v>434</v>
      </c>
      <c r="AK126" s="111">
        <v>434</v>
      </c>
    </row>
    <row r="127" spans="1:37" s="114" customFormat="1" ht="72.75" customHeight="1" x14ac:dyDescent="0.25">
      <c r="A127" s="113"/>
      <c r="B127" s="117"/>
      <c r="C127" s="118"/>
      <c r="D127" s="118"/>
      <c r="E127" s="118"/>
      <c r="F127" s="118"/>
      <c r="G127" s="118"/>
      <c r="H127" s="118"/>
      <c r="I127" s="118"/>
      <c r="J127" s="104"/>
      <c r="K127" s="104"/>
      <c r="L127" s="104"/>
      <c r="M127" s="104"/>
      <c r="N127" s="104"/>
      <c r="O127" s="104"/>
      <c r="P127" s="104"/>
      <c r="Q127" s="104"/>
      <c r="R127" s="107"/>
      <c r="S127" s="108">
        <v>5</v>
      </c>
      <c r="T127" s="108">
        <v>5</v>
      </c>
      <c r="U127" s="108">
        <v>4</v>
      </c>
      <c r="V127" s="108">
        <v>0</v>
      </c>
      <c r="W127" s="108">
        <v>0</v>
      </c>
      <c r="X127" s="108">
        <v>0</v>
      </c>
      <c r="Y127" s="108">
        <v>0</v>
      </c>
      <c r="Z127" s="108">
        <v>0</v>
      </c>
      <c r="AA127" s="108">
        <v>0</v>
      </c>
      <c r="AB127" s="108">
        <v>0</v>
      </c>
      <c r="AC127" s="20" t="s">
        <v>154</v>
      </c>
      <c r="AD127" s="4" t="s">
        <v>30</v>
      </c>
      <c r="AE127" s="55">
        <v>2500</v>
      </c>
      <c r="AF127" s="55">
        <v>0</v>
      </c>
      <c r="AG127" s="55">
        <v>0</v>
      </c>
      <c r="AH127" s="55">
        <v>0</v>
      </c>
      <c r="AI127" s="55">
        <v>0</v>
      </c>
      <c r="AJ127" s="55">
        <v>0</v>
      </c>
      <c r="AK127" s="55">
        <v>2500</v>
      </c>
    </row>
    <row r="128" spans="1:37" s="116" customFormat="1" ht="84.75" customHeight="1" x14ac:dyDescent="0.25">
      <c r="A128" s="115"/>
      <c r="B128" s="117"/>
      <c r="C128" s="118"/>
      <c r="D128" s="118"/>
      <c r="E128" s="118"/>
      <c r="F128" s="118"/>
      <c r="G128" s="118"/>
      <c r="H128" s="118"/>
      <c r="I128" s="118"/>
      <c r="J128" s="104"/>
      <c r="K128" s="104"/>
      <c r="L128" s="104"/>
      <c r="M128" s="104"/>
      <c r="N128" s="104"/>
      <c r="O128" s="104"/>
      <c r="P128" s="104"/>
      <c r="Q128" s="104"/>
      <c r="R128" s="107"/>
      <c r="S128" s="109">
        <v>5</v>
      </c>
      <c r="T128" s="109">
        <v>5</v>
      </c>
      <c r="U128" s="109">
        <v>4</v>
      </c>
      <c r="V128" s="109">
        <v>0</v>
      </c>
      <c r="W128" s="109">
        <v>1</v>
      </c>
      <c r="X128" s="109">
        <v>2</v>
      </c>
      <c r="Y128" s="109">
        <v>0</v>
      </c>
      <c r="Z128" s="109">
        <v>0</v>
      </c>
      <c r="AA128" s="109">
        <v>2</v>
      </c>
      <c r="AB128" s="109">
        <v>0</v>
      </c>
      <c r="AC128" s="20" t="s">
        <v>155</v>
      </c>
      <c r="AD128" s="4" t="s">
        <v>30</v>
      </c>
      <c r="AE128" s="55">
        <v>2500</v>
      </c>
      <c r="AF128" s="55">
        <v>0</v>
      </c>
      <c r="AG128" s="55">
        <v>0</v>
      </c>
      <c r="AH128" s="55">
        <v>0</v>
      </c>
      <c r="AI128" s="55">
        <v>0</v>
      </c>
      <c r="AJ128" s="55">
        <v>0</v>
      </c>
      <c r="AK128" s="55">
        <v>2500</v>
      </c>
    </row>
    <row r="129" spans="1:37" s="112" customFormat="1" ht="56.25" customHeight="1" x14ac:dyDescent="0.25">
      <c r="A129" s="77"/>
      <c r="B129" s="117"/>
      <c r="C129" s="118"/>
      <c r="D129" s="118"/>
      <c r="E129" s="118"/>
      <c r="F129" s="118"/>
      <c r="G129" s="118"/>
      <c r="H129" s="118"/>
      <c r="I129" s="118"/>
      <c r="J129" s="119"/>
      <c r="K129" s="119"/>
      <c r="L129" s="119"/>
      <c r="M129" s="119"/>
      <c r="N129" s="119"/>
      <c r="O129" s="119"/>
      <c r="P129" s="119"/>
      <c r="Q129" s="119"/>
      <c r="R129" s="120"/>
      <c r="S129" s="121">
        <v>5</v>
      </c>
      <c r="T129" s="121">
        <v>5</v>
      </c>
      <c r="U129" s="121">
        <v>4</v>
      </c>
      <c r="V129" s="121">
        <v>0</v>
      </c>
      <c r="W129" s="121">
        <v>1</v>
      </c>
      <c r="X129" s="121">
        <v>2</v>
      </c>
      <c r="Y129" s="121">
        <v>0</v>
      </c>
      <c r="Z129" s="121">
        <v>0</v>
      </c>
      <c r="AA129" s="121">
        <v>2</v>
      </c>
      <c r="AB129" s="121">
        <v>0</v>
      </c>
      <c r="AC129" s="45" t="s">
        <v>157</v>
      </c>
      <c r="AD129" s="128" t="s">
        <v>34</v>
      </c>
      <c r="AE129" s="59">
        <v>14</v>
      </c>
      <c r="AF129" s="59">
        <v>0</v>
      </c>
      <c r="AG129" s="59">
        <v>0</v>
      </c>
      <c r="AH129" s="59">
        <v>0</v>
      </c>
      <c r="AI129" s="59">
        <v>0</v>
      </c>
      <c r="AJ129" s="59">
        <v>0</v>
      </c>
      <c r="AK129" s="60">
        <f>SUM(AE129:AJ129)</f>
        <v>14</v>
      </c>
    </row>
    <row r="130" spans="1:37" s="112" customFormat="1" ht="75" customHeight="1" x14ac:dyDescent="0.25">
      <c r="A130" s="77"/>
      <c r="B130" s="117"/>
      <c r="C130" s="118"/>
      <c r="D130" s="118"/>
      <c r="E130" s="118"/>
      <c r="F130" s="118"/>
      <c r="G130" s="118"/>
      <c r="H130" s="118"/>
      <c r="I130" s="118"/>
      <c r="J130" s="104"/>
      <c r="K130" s="104"/>
      <c r="L130" s="104"/>
      <c r="M130" s="104"/>
      <c r="N130" s="104"/>
      <c r="O130" s="104"/>
      <c r="P130" s="104"/>
      <c r="Q130" s="104"/>
      <c r="R130" s="107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20" t="s">
        <v>156</v>
      </c>
      <c r="AD130" s="4" t="s">
        <v>30</v>
      </c>
      <c r="AE130" s="57">
        <v>2500</v>
      </c>
      <c r="AF130" s="57">
        <v>0</v>
      </c>
      <c r="AG130" s="57">
        <v>0</v>
      </c>
      <c r="AH130" s="57">
        <v>0</v>
      </c>
      <c r="AI130" s="57">
        <v>0</v>
      </c>
      <c r="AJ130" s="57">
        <v>0</v>
      </c>
      <c r="AK130" s="55">
        <f>AE130+AF130+AG130+AH130+AI130+AJ130</f>
        <v>2500</v>
      </c>
    </row>
    <row r="131" spans="1:37" s="99" customFormat="1" ht="34.5" customHeight="1" x14ac:dyDescent="0.25">
      <c r="A131" s="100"/>
      <c r="B131" s="180"/>
      <c r="C131" s="174"/>
      <c r="D131" s="174"/>
      <c r="E131" s="174"/>
      <c r="F131" s="174"/>
      <c r="G131" s="174"/>
      <c r="H131" s="174"/>
      <c r="I131" s="174"/>
      <c r="J131" s="181"/>
      <c r="K131" s="181"/>
      <c r="L131" s="181"/>
      <c r="M131" s="181"/>
      <c r="N131" s="181"/>
      <c r="O131" s="181"/>
      <c r="P131" s="181"/>
      <c r="Q131" s="181"/>
      <c r="R131" s="181"/>
      <c r="S131" s="182">
        <v>5</v>
      </c>
      <c r="T131" s="182">
        <v>5</v>
      </c>
      <c r="U131" s="182">
        <v>5</v>
      </c>
      <c r="V131" s="182">
        <v>0</v>
      </c>
      <c r="W131" s="182">
        <v>0</v>
      </c>
      <c r="X131" s="182">
        <v>0</v>
      </c>
      <c r="Y131" s="182">
        <v>0</v>
      </c>
      <c r="Z131" s="182">
        <v>0</v>
      </c>
      <c r="AA131" s="182">
        <v>0</v>
      </c>
      <c r="AB131" s="183">
        <v>0</v>
      </c>
      <c r="AC131" s="184" t="s">
        <v>171</v>
      </c>
      <c r="AD131" s="128" t="s">
        <v>30</v>
      </c>
      <c r="AE131" s="55">
        <f>AE153+AE161</f>
        <v>3027.3</v>
      </c>
      <c r="AF131" s="55">
        <f>AF153+AF161</f>
        <v>3583</v>
      </c>
      <c r="AG131" s="55">
        <f t="shared" ref="AG131:AJ131" si="13">AG153+AG161</f>
        <v>3583</v>
      </c>
      <c r="AH131" s="55">
        <f t="shared" si="13"/>
        <v>3583</v>
      </c>
      <c r="AI131" s="55">
        <f t="shared" si="13"/>
        <v>3583</v>
      </c>
      <c r="AJ131" s="55">
        <f t="shared" si="13"/>
        <v>3583</v>
      </c>
      <c r="AK131" s="55">
        <f>AE131+AF131+AG131+AH131+AI131+AJ131</f>
        <v>20942.3</v>
      </c>
    </row>
    <row r="132" spans="1:37" s="2" customFormat="1" ht="48" customHeight="1" x14ac:dyDescent="0.25">
      <c r="A132" s="8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20" t="s">
        <v>87</v>
      </c>
      <c r="AD132" s="4" t="s">
        <v>32</v>
      </c>
      <c r="AE132" s="4">
        <v>1</v>
      </c>
      <c r="AF132" s="4">
        <v>1</v>
      </c>
      <c r="AG132" s="4">
        <v>1</v>
      </c>
      <c r="AH132" s="4">
        <v>1</v>
      </c>
      <c r="AI132" s="4">
        <v>1</v>
      </c>
      <c r="AJ132" s="4">
        <v>1</v>
      </c>
      <c r="AK132" s="4">
        <v>1</v>
      </c>
    </row>
    <row r="133" spans="1:37" s="1" customFormat="1" ht="88.5" customHeight="1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8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20" t="s">
        <v>88</v>
      </c>
      <c r="AD133" s="128" t="s">
        <v>31</v>
      </c>
      <c r="AE133" s="4">
        <v>100</v>
      </c>
      <c r="AF133" s="4">
        <v>100</v>
      </c>
      <c r="AG133" s="4">
        <v>100</v>
      </c>
      <c r="AH133" s="4">
        <v>100</v>
      </c>
      <c r="AI133" s="4">
        <v>100</v>
      </c>
      <c r="AJ133" s="4">
        <v>100</v>
      </c>
      <c r="AK133" s="53">
        <v>100</v>
      </c>
    </row>
    <row r="134" spans="1:37" s="1" customFormat="1" ht="81.75" customHeight="1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20" t="s">
        <v>89</v>
      </c>
      <c r="AD134" s="4" t="s">
        <v>31</v>
      </c>
      <c r="AE134" s="4">
        <v>50</v>
      </c>
      <c r="AF134" s="4">
        <v>55</v>
      </c>
      <c r="AG134" s="4">
        <v>55</v>
      </c>
      <c r="AH134" s="4">
        <v>60</v>
      </c>
      <c r="AI134" s="4">
        <v>60</v>
      </c>
      <c r="AJ134" s="4">
        <v>65</v>
      </c>
      <c r="AK134" s="128">
        <v>58</v>
      </c>
    </row>
    <row r="135" spans="1:37" s="1" customFormat="1" ht="99.75" customHeight="1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18" t="s">
        <v>90</v>
      </c>
      <c r="AD135" s="4" t="s">
        <v>32</v>
      </c>
      <c r="AE135" s="4">
        <v>1</v>
      </c>
      <c r="AF135" s="4">
        <v>1</v>
      </c>
      <c r="AG135" s="4">
        <v>1</v>
      </c>
      <c r="AH135" s="4">
        <v>1</v>
      </c>
      <c r="AI135" s="4">
        <v>1</v>
      </c>
      <c r="AJ135" s="4">
        <v>1</v>
      </c>
      <c r="AK135" s="4">
        <v>1</v>
      </c>
    </row>
    <row r="136" spans="1:37" s="1" customFormat="1" ht="63.75" customHeight="1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18" t="s">
        <v>91</v>
      </c>
      <c r="AD136" s="128" t="s">
        <v>31</v>
      </c>
      <c r="AE136" s="4">
        <v>100</v>
      </c>
      <c r="AF136" s="4">
        <v>100</v>
      </c>
      <c r="AG136" s="4">
        <v>100</v>
      </c>
      <c r="AH136" s="4">
        <v>100</v>
      </c>
      <c r="AI136" s="4">
        <v>100</v>
      </c>
      <c r="AJ136" s="4">
        <v>100</v>
      </c>
      <c r="AK136" s="53">
        <v>100</v>
      </c>
    </row>
    <row r="137" spans="1:37" s="1" customFormat="1" ht="54.75" customHeight="1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51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65" t="s">
        <v>125</v>
      </c>
      <c r="AD137" s="4" t="s">
        <v>32</v>
      </c>
      <c r="AE137" s="4">
        <v>1</v>
      </c>
      <c r="AF137" s="4">
        <v>1</v>
      </c>
      <c r="AG137" s="4">
        <v>1</v>
      </c>
      <c r="AH137" s="4">
        <v>1</v>
      </c>
      <c r="AI137" s="4">
        <v>1</v>
      </c>
      <c r="AJ137" s="4">
        <v>1</v>
      </c>
      <c r="AK137" s="4">
        <v>1</v>
      </c>
    </row>
    <row r="138" spans="1:37" s="1" customFormat="1" ht="66.75" customHeight="1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18" t="s">
        <v>92</v>
      </c>
      <c r="AD138" s="4" t="s">
        <v>31</v>
      </c>
      <c r="AE138" s="4">
        <v>100</v>
      </c>
      <c r="AF138" s="4">
        <v>100</v>
      </c>
      <c r="AG138" s="4">
        <v>100</v>
      </c>
      <c r="AH138" s="4">
        <v>100</v>
      </c>
      <c r="AI138" s="4">
        <v>100</v>
      </c>
      <c r="AJ138" s="4">
        <v>100</v>
      </c>
      <c r="AK138" s="53">
        <v>100</v>
      </c>
    </row>
    <row r="139" spans="1:37" s="1" customFormat="1" ht="81.75" customHeight="1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18" t="s">
        <v>93</v>
      </c>
      <c r="AD139" s="4" t="s">
        <v>31</v>
      </c>
      <c r="AE139" s="4">
        <v>100</v>
      </c>
      <c r="AF139" s="4">
        <v>100</v>
      </c>
      <c r="AG139" s="4">
        <v>100</v>
      </c>
      <c r="AH139" s="4">
        <v>100</v>
      </c>
      <c r="AI139" s="4">
        <v>100</v>
      </c>
      <c r="AJ139" s="4">
        <v>100</v>
      </c>
      <c r="AK139" s="53">
        <v>100</v>
      </c>
    </row>
    <row r="140" spans="1:37" s="2" customFormat="1" ht="53.25" customHeight="1" x14ac:dyDescent="0.25">
      <c r="A140" s="82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20" t="s">
        <v>94</v>
      </c>
      <c r="AD140" s="4" t="s">
        <v>30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</row>
    <row r="141" spans="1:37" s="1" customFormat="1" ht="80.25" customHeight="1" x14ac:dyDescent="0.25">
      <c r="A141" s="3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20" t="s">
        <v>118</v>
      </c>
      <c r="AD141" s="4" t="s">
        <v>34</v>
      </c>
      <c r="AE141" s="4">
        <v>24</v>
      </c>
      <c r="AF141" s="4">
        <v>25</v>
      </c>
      <c r="AG141" s="4">
        <v>25</v>
      </c>
      <c r="AH141" s="4">
        <v>27</v>
      </c>
      <c r="AI141" s="4">
        <v>27</v>
      </c>
      <c r="AJ141" s="4">
        <v>28</v>
      </c>
      <c r="AK141" s="4">
        <v>156</v>
      </c>
    </row>
    <row r="142" spans="1:37" s="1" customFormat="1" ht="84" customHeight="1" x14ac:dyDescent="0.25">
      <c r="A142" s="3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19" t="s">
        <v>119</v>
      </c>
      <c r="AD142" s="4" t="s">
        <v>41</v>
      </c>
      <c r="AE142" s="4">
        <v>20</v>
      </c>
      <c r="AF142" s="4">
        <v>20</v>
      </c>
      <c r="AG142" s="4">
        <v>20</v>
      </c>
      <c r="AH142" s="4">
        <v>20</v>
      </c>
      <c r="AI142" s="4">
        <v>20</v>
      </c>
      <c r="AJ142" s="4">
        <v>20</v>
      </c>
      <c r="AK142" s="4">
        <v>20</v>
      </c>
    </row>
    <row r="143" spans="1:37" s="1" customFormat="1" ht="111.75" customHeight="1" x14ac:dyDescent="0.25">
      <c r="A143" s="3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20" t="s">
        <v>95</v>
      </c>
      <c r="AD143" s="4" t="s">
        <v>42</v>
      </c>
      <c r="AE143" s="4">
        <v>1</v>
      </c>
      <c r="AF143" s="4">
        <v>1</v>
      </c>
      <c r="AG143" s="4">
        <v>1</v>
      </c>
      <c r="AH143" s="4">
        <v>1</v>
      </c>
      <c r="AI143" s="4">
        <v>1</v>
      </c>
      <c r="AJ143" s="4">
        <v>1</v>
      </c>
      <c r="AK143" s="4">
        <v>1</v>
      </c>
    </row>
    <row r="144" spans="1:37" s="1" customFormat="1" ht="54" customHeight="1" x14ac:dyDescent="0.25">
      <c r="A144" s="3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20" t="s">
        <v>96</v>
      </c>
      <c r="AD144" s="4" t="s">
        <v>34</v>
      </c>
      <c r="AE144" s="4">
        <v>50</v>
      </c>
      <c r="AF144" s="4">
        <v>50</v>
      </c>
      <c r="AG144" s="4">
        <v>50</v>
      </c>
      <c r="AH144" s="4">
        <v>50</v>
      </c>
      <c r="AI144" s="4">
        <v>50</v>
      </c>
      <c r="AJ144" s="4">
        <v>50</v>
      </c>
      <c r="AK144" s="4">
        <v>300</v>
      </c>
    </row>
    <row r="145" spans="1:37" s="1" customFormat="1" ht="50.25" customHeight="1" x14ac:dyDescent="0.25">
      <c r="A145" s="3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20" t="s">
        <v>97</v>
      </c>
      <c r="AD145" s="4" t="s">
        <v>42</v>
      </c>
      <c r="AE145" s="4">
        <v>1</v>
      </c>
      <c r="AF145" s="4">
        <v>1</v>
      </c>
      <c r="AG145" s="4">
        <v>1</v>
      </c>
      <c r="AH145" s="4">
        <v>1</v>
      </c>
      <c r="AI145" s="4">
        <v>1</v>
      </c>
      <c r="AJ145" s="4">
        <v>1</v>
      </c>
      <c r="AK145" s="4">
        <v>1</v>
      </c>
    </row>
    <row r="146" spans="1:37" s="1" customFormat="1" ht="99" customHeight="1" x14ac:dyDescent="0.25">
      <c r="A146" s="3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19" t="s">
        <v>126</v>
      </c>
      <c r="AD146" s="4" t="s">
        <v>39</v>
      </c>
      <c r="AE146" s="4" t="s">
        <v>40</v>
      </c>
      <c r="AF146" s="4" t="s">
        <v>40</v>
      </c>
      <c r="AG146" s="4" t="s">
        <v>40</v>
      </c>
      <c r="AH146" s="4" t="s">
        <v>40</v>
      </c>
      <c r="AI146" s="4" t="s">
        <v>40</v>
      </c>
      <c r="AJ146" s="4" t="s">
        <v>40</v>
      </c>
      <c r="AK146" s="4" t="s">
        <v>40</v>
      </c>
    </row>
    <row r="147" spans="1:37" s="1" customFormat="1" ht="52.5" customHeight="1" x14ac:dyDescent="0.25">
      <c r="A147" s="3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20" t="s">
        <v>98</v>
      </c>
      <c r="AD147" s="4" t="s">
        <v>34</v>
      </c>
      <c r="AE147" s="4">
        <v>3</v>
      </c>
      <c r="AF147" s="4">
        <v>3</v>
      </c>
      <c r="AG147" s="4">
        <v>3</v>
      </c>
      <c r="AH147" s="4">
        <v>3</v>
      </c>
      <c r="AI147" s="4">
        <v>3</v>
      </c>
      <c r="AJ147" s="4">
        <v>3</v>
      </c>
      <c r="AK147" s="4">
        <v>3</v>
      </c>
    </row>
    <row r="148" spans="1:37" s="1" customFormat="1" ht="51.75" customHeight="1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19" t="s">
        <v>99</v>
      </c>
      <c r="AD148" s="4" t="s">
        <v>34</v>
      </c>
      <c r="AE148" s="4">
        <v>2</v>
      </c>
      <c r="AF148" s="4">
        <v>2</v>
      </c>
      <c r="AG148" s="4">
        <v>2</v>
      </c>
      <c r="AH148" s="4">
        <v>2</v>
      </c>
      <c r="AI148" s="4">
        <v>2</v>
      </c>
      <c r="AJ148" s="4">
        <v>2</v>
      </c>
      <c r="AK148" s="4">
        <v>2</v>
      </c>
    </row>
    <row r="149" spans="1:37" s="2" customFormat="1" ht="66.75" customHeight="1" x14ac:dyDescent="0.25">
      <c r="A149" s="8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/>
      <c r="Q149" s="5"/>
      <c r="R149" s="5"/>
      <c r="S149" s="5">
        <v>5</v>
      </c>
      <c r="T149" s="5">
        <v>5</v>
      </c>
      <c r="U149" s="5">
        <v>4</v>
      </c>
      <c r="V149" s="5">
        <v>0</v>
      </c>
      <c r="W149" s="5">
        <v>1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20" t="s">
        <v>179</v>
      </c>
      <c r="AD149" s="4" t="s">
        <v>30</v>
      </c>
      <c r="AE149" s="55">
        <v>2500</v>
      </c>
      <c r="AF149" s="55">
        <v>0</v>
      </c>
      <c r="AG149" s="55">
        <v>0</v>
      </c>
      <c r="AH149" s="55">
        <v>0</v>
      </c>
      <c r="AI149" s="55">
        <v>0</v>
      </c>
      <c r="AJ149" s="55">
        <v>0</v>
      </c>
      <c r="AK149" s="55">
        <v>2500</v>
      </c>
    </row>
    <row r="150" spans="1:37" s="1" customFormat="1" ht="66.75" customHeight="1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20" t="s">
        <v>180</v>
      </c>
      <c r="AD150" s="4" t="s">
        <v>31</v>
      </c>
      <c r="AE150" s="4">
        <v>100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100</v>
      </c>
    </row>
    <row r="151" spans="1:37" s="1" customFormat="1" ht="51.75" customHeight="1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5"/>
      <c r="Q151" s="5"/>
      <c r="R151" s="5"/>
      <c r="S151" s="5">
        <v>5</v>
      </c>
      <c r="T151" s="5">
        <v>5</v>
      </c>
      <c r="U151" s="5">
        <v>4</v>
      </c>
      <c r="V151" s="5">
        <v>0</v>
      </c>
      <c r="W151" s="5">
        <v>1</v>
      </c>
      <c r="X151" s="5">
        <v>2</v>
      </c>
      <c r="Y151" s="5">
        <v>0</v>
      </c>
      <c r="Z151" s="5">
        <v>0</v>
      </c>
      <c r="AA151" s="5">
        <v>2</v>
      </c>
      <c r="AB151" s="5">
        <v>0</v>
      </c>
      <c r="AC151" s="20" t="s">
        <v>181</v>
      </c>
      <c r="AD151" s="5" t="s">
        <v>30</v>
      </c>
      <c r="AE151" s="57">
        <v>2500</v>
      </c>
      <c r="AF151" s="57">
        <v>0</v>
      </c>
      <c r="AG151" s="57">
        <v>0</v>
      </c>
      <c r="AH151" s="57">
        <v>0</v>
      </c>
      <c r="AI151" s="57">
        <v>0</v>
      </c>
      <c r="AJ151" s="57">
        <v>0</v>
      </c>
      <c r="AK151" s="55">
        <f>AE151+AF151+AG151+AH151+AI151+AJ151</f>
        <v>2500</v>
      </c>
    </row>
    <row r="152" spans="1:37" s="1" customFormat="1" ht="51.75" customHeight="1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20" t="s">
        <v>182</v>
      </c>
      <c r="AD152" s="4" t="s">
        <v>34</v>
      </c>
      <c r="AE152" s="4">
        <v>14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14</v>
      </c>
    </row>
    <row r="153" spans="1:37" s="2" customFormat="1" ht="39.75" customHeight="1" x14ac:dyDescent="0.25">
      <c r="A153" s="8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5"/>
      <c r="Q153" s="5"/>
      <c r="R153" s="5"/>
      <c r="S153" s="5">
        <v>5</v>
      </c>
      <c r="T153" s="5">
        <v>5</v>
      </c>
      <c r="U153" s="5">
        <v>5</v>
      </c>
      <c r="V153" s="5">
        <v>0</v>
      </c>
      <c r="W153" s="5">
        <v>3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18" t="s">
        <v>158</v>
      </c>
      <c r="AD153" s="4" t="s">
        <v>30</v>
      </c>
      <c r="AE153" s="55">
        <f>AE155+AE157+AE159</f>
        <v>1871.7</v>
      </c>
      <c r="AF153" s="55">
        <f>AF155+AF157+AF159</f>
        <v>3333</v>
      </c>
      <c r="AG153" s="55">
        <f>AG155+AG157+AG159</f>
        <v>3333</v>
      </c>
      <c r="AH153" s="55">
        <f t="shared" ref="AH153:AJ153" si="14">AH155+AH157+AH159</f>
        <v>3333</v>
      </c>
      <c r="AI153" s="55">
        <f t="shared" si="14"/>
        <v>3333</v>
      </c>
      <c r="AJ153" s="55">
        <f t="shared" si="14"/>
        <v>3333</v>
      </c>
      <c r="AK153" s="55">
        <f>AE153+AF153+AG153+AH153+AI153+AJ153</f>
        <v>18536.7</v>
      </c>
    </row>
    <row r="154" spans="1:37" s="1" customFormat="1" ht="39.75" customHeight="1" x14ac:dyDescent="0.25">
      <c r="A154" s="3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6" t="s">
        <v>100</v>
      </c>
      <c r="AD154" s="4" t="s">
        <v>42</v>
      </c>
      <c r="AE154" s="4">
        <v>1</v>
      </c>
      <c r="AF154" s="4">
        <v>1</v>
      </c>
      <c r="AG154" s="4">
        <v>1</v>
      </c>
      <c r="AH154" s="4">
        <v>1</v>
      </c>
      <c r="AI154" s="4">
        <v>1</v>
      </c>
      <c r="AJ154" s="4">
        <v>1</v>
      </c>
      <c r="AK154" s="4">
        <v>1</v>
      </c>
    </row>
    <row r="155" spans="1:37" s="1" customFormat="1" ht="46.5" customHeight="1" x14ac:dyDescent="0.25">
      <c r="A155" s="7"/>
      <c r="B155" s="5">
        <v>0</v>
      </c>
      <c r="C155" s="5">
        <v>0</v>
      </c>
      <c r="D155" s="5">
        <v>4</v>
      </c>
      <c r="E155" s="5">
        <v>0</v>
      </c>
      <c r="F155" s="5">
        <v>7</v>
      </c>
      <c r="G155" s="5">
        <v>0</v>
      </c>
      <c r="H155" s="5">
        <v>9</v>
      </c>
      <c r="I155" s="5">
        <v>5</v>
      </c>
      <c r="J155" s="5">
        <v>5</v>
      </c>
      <c r="K155" s="5">
        <v>5</v>
      </c>
      <c r="L155" s="5">
        <v>0</v>
      </c>
      <c r="M155" s="5">
        <v>3</v>
      </c>
      <c r="N155" s="5">
        <v>2</v>
      </c>
      <c r="O155" s="5">
        <v>0</v>
      </c>
      <c r="P155" s="5">
        <v>0</v>
      </c>
      <c r="Q155" s="5">
        <v>1</v>
      </c>
      <c r="R155" s="5">
        <v>0</v>
      </c>
      <c r="S155" s="5">
        <v>5</v>
      </c>
      <c r="T155" s="5">
        <v>5</v>
      </c>
      <c r="U155" s="5">
        <v>5</v>
      </c>
      <c r="V155" s="5">
        <v>0</v>
      </c>
      <c r="W155" s="5">
        <v>3</v>
      </c>
      <c r="X155" s="5">
        <v>2</v>
      </c>
      <c r="Y155" s="5">
        <v>0</v>
      </c>
      <c r="Z155" s="5">
        <v>0</v>
      </c>
      <c r="AA155" s="5">
        <v>1</v>
      </c>
      <c r="AB155" s="5">
        <v>0</v>
      </c>
      <c r="AC155" s="66" t="s">
        <v>160</v>
      </c>
      <c r="AD155" s="4" t="s">
        <v>30</v>
      </c>
      <c r="AE155" s="55">
        <v>460</v>
      </c>
      <c r="AF155" s="55">
        <v>1318</v>
      </c>
      <c r="AG155" s="55">
        <v>1318</v>
      </c>
      <c r="AH155" s="55">
        <v>1318</v>
      </c>
      <c r="AI155" s="55">
        <v>1318</v>
      </c>
      <c r="AJ155" s="55">
        <v>1318</v>
      </c>
      <c r="AK155" s="55">
        <f>AE155+AF155+AG155+AH155+AI155+AJ155</f>
        <v>7050</v>
      </c>
    </row>
    <row r="156" spans="1:37" s="1" customFormat="1" ht="38.25" customHeight="1" x14ac:dyDescent="0.25">
      <c r="A156" s="3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67" t="s">
        <v>102</v>
      </c>
      <c r="AD156" s="4" t="s">
        <v>42</v>
      </c>
      <c r="AE156" s="4">
        <v>1</v>
      </c>
      <c r="AF156" s="4">
        <v>1</v>
      </c>
      <c r="AG156" s="4">
        <v>1</v>
      </c>
      <c r="AH156" s="4">
        <v>1</v>
      </c>
      <c r="AI156" s="4">
        <v>1</v>
      </c>
      <c r="AJ156" s="4">
        <v>1</v>
      </c>
      <c r="AK156" s="4">
        <v>1</v>
      </c>
    </row>
    <row r="157" spans="1:37" s="1" customFormat="1" ht="46.5" customHeight="1" x14ac:dyDescent="0.25">
      <c r="A157" s="3"/>
      <c r="B157" s="5">
        <v>0</v>
      </c>
      <c r="C157" s="5">
        <v>0</v>
      </c>
      <c r="D157" s="5">
        <v>4</v>
      </c>
      <c r="E157" s="5">
        <v>0</v>
      </c>
      <c r="F157" s="5">
        <v>7</v>
      </c>
      <c r="G157" s="5">
        <v>0</v>
      </c>
      <c r="H157" s="5">
        <v>9</v>
      </c>
      <c r="I157" s="5">
        <v>5</v>
      </c>
      <c r="J157" s="5">
        <v>5</v>
      </c>
      <c r="K157" s="5">
        <v>5</v>
      </c>
      <c r="L157" s="5">
        <v>0</v>
      </c>
      <c r="M157" s="5">
        <v>3</v>
      </c>
      <c r="N157" s="5">
        <v>2</v>
      </c>
      <c r="O157" s="5">
        <v>0</v>
      </c>
      <c r="P157" s="5">
        <v>0</v>
      </c>
      <c r="Q157" s="5">
        <v>2</v>
      </c>
      <c r="R157" s="5">
        <v>0</v>
      </c>
      <c r="S157" s="5">
        <v>5</v>
      </c>
      <c r="T157" s="5">
        <v>5</v>
      </c>
      <c r="U157" s="5">
        <v>5</v>
      </c>
      <c r="V157" s="5">
        <v>0</v>
      </c>
      <c r="W157" s="5">
        <v>3</v>
      </c>
      <c r="X157" s="5">
        <v>2</v>
      </c>
      <c r="Y157" s="5">
        <v>0</v>
      </c>
      <c r="Z157" s="5">
        <v>0</v>
      </c>
      <c r="AA157" s="5">
        <v>2</v>
      </c>
      <c r="AB157" s="5">
        <v>0</v>
      </c>
      <c r="AC157" s="68" t="s">
        <v>161</v>
      </c>
      <c r="AD157" s="4" t="s">
        <v>30</v>
      </c>
      <c r="AE157" s="55">
        <v>200</v>
      </c>
      <c r="AF157" s="55">
        <v>200</v>
      </c>
      <c r="AG157" s="55">
        <v>200</v>
      </c>
      <c r="AH157" s="55">
        <v>200</v>
      </c>
      <c r="AI157" s="55">
        <v>200</v>
      </c>
      <c r="AJ157" s="55">
        <v>200</v>
      </c>
      <c r="AK157" s="55">
        <f>AE157+AF157+AG157+AH157+AI157+AJ157</f>
        <v>1200</v>
      </c>
    </row>
    <row r="158" spans="1:37" s="1" customFormat="1" ht="39" customHeight="1" x14ac:dyDescent="0.25">
      <c r="A158" s="3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8" t="s">
        <v>103</v>
      </c>
      <c r="AD158" s="4" t="s">
        <v>42</v>
      </c>
      <c r="AE158" s="4">
        <v>1</v>
      </c>
      <c r="AF158" s="4">
        <v>1</v>
      </c>
      <c r="AG158" s="4">
        <v>1</v>
      </c>
      <c r="AH158" s="4">
        <v>1</v>
      </c>
      <c r="AI158" s="4">
        <v>1</v>
      </c>
      <c r="AJ158" s="4">
        <v>1</v>
      </c>
      <c r="AK158" s="4">
        <v>1</v>
      </c>
    </row>
    <row r="159" spans="1:37" s="1" customFormat="1" ht="29.25" customHeight="1" x14ac:dyDescent="0.25">
      <c r="A159" s="3"/>
      <c r="B159" s="5">
        <v>0</v>
      </c>
      <c r="C159" s="5">
        <v>0</v>
      </c>
      <c r="D159" s="5">
        <v>4</v>
      </c>
      <c r="E159" s="5">
        <v>0</v>
      </c>
      <c r="F159" s="5">
        <v>7</v>
      </c>
      <c r="G159" s="5">
        <v>0</v>
      </c>
      <c r="H159" s="5">
        <v>9</v>
      </c>
      <c r="I159" s="5">
        <v>5</v>
      </c>
      <c r="J159" s="5">
        <v>5</v>
      </c>
      <c r="K159" s="5">
        <v>5</v>
      </c>
      <c r="L159" s="5">
        <v>0</v>
      </c>
      <c r="M159" s="5">
        <v>3</v>
      </c>
      <c r="N159" s="5">
        <v>2</v>
      </c>
      <c r="O159" s="5">
        <v>0</v>
      </c>
      <c r="P159" s="5">
        <v>0</v>
      </c>
      <c r="Q159" s="5">
        <v>3</v>
      </c>
      <c r="R159" s="5">
        <v>0</v>
      </c>
      <c r="S159" s="5">
        <v>5</v>
      </c>
      <c r="T159" s="5">
        <v>5</v>
      </c>
      <c r="U159" s="5">
        <v>5</v>
      </c>
      <c r="V159" s="5">
        <v>0</v>
      </c>
      <c r="W159" s="5">
        <v>3</v>
      </c>
      <c r="X159" s="5">
        <v>2</v>
      </c>
      <c r="Y159" s="5">
        <v>0</v>
      </c>
      <c r="Z159" s="5">
        <v>0</v>
      </c>
      <c r="AA159" s="5">
        <v>3</v>
      </c>
      <c r="AB159" s="5">
        <v>0</v>
      </c>
      <c r="AC159" s="68" t="s">
        <v>162</v>
      </c>
      <c r="AD159" s="4" t="s">
        <v>30</v>
      </c>
      <c r="AE159" s="55">
        <v>1211.7</v>
      </c>
      <c r="AF159" s="55">
        <v>1815</v>
      </c>
      <c r="AG159" s="55">
        <v>1815</v>
      </c>
      <c r="AH159" s="55">
        <v>1815</v>
      </c>
      <c r="AI159" s="55">
        <v>1815</v>
      </c>
      <c r="AJ159" s="55">
        <v>1815</v>
      </c>
      <c r="AK159" s="55">
        <f>AE159+AF159+AG159+AH159+AI159+AJ159</f>
        <v>10286.700000000001</v>
      </c>
    </row>
    <row r="160" spans="1:37" s="1" customFormat="1" ht="54" customHeight="1" x14ac:dyDescent="0.25">
      <c r="A160" s="3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67" t="s">
        <v>104</v>
      </c>
      <c r="AD160" s="4" t="s">
        <v>42</v>
      </c>
      <c r="AE160" s="4">
        <v>1</v>
      </c>
      <c r="AF160" s="4">
        <v>1</v>
      </c>
      <c r="AG160" s="4">
        <v>1</v>
      </c>
      <c r="AH160" s="4">
        <v>1</v>
      </c>
      <c r="AI160" s="4">
        <v>1</v>
      </c>
      <c r="AJ160" s="4">
        <v>1</v>
      </c>
      <c r="AK160" s="4">
        <v>1</v>
      </c>
    </row>
    <row r="161" spans="1:37" s="2" customFormat="1" ht="39.75" customHeight="1" x14ac:dyDescent="0.25">
      <c r="A161" s="8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5"/>
      <c r="Q161" s="5"/>
      <c r="R161" s="5"/>
      <c r="S161" s="5">
        <v>5</v>
      </c>
      <c r="T161" s="5">
        <v>5</v>
      </c>
      <c r="U161" s="5">
        <v>5</v>
      </c>
      <c r="V161" s="5">
        <v>0</v>
      </c>
      <c r="W161" s="5">
        <v>2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18" t="s">
        <v>159</v>
      </c>
      <c r="AD161" s="4" t="s">
        <v>30</v>
      </c>
      <c r="AE161" s="55">
        <f>AE163+AE164+AE165+AE166+AE167</f>
        <v>1155.5999999999999</v>
      </c>
      <c r="AF161" s="55">
        <f t="shared" ref="AF161:AJ161" si="15">AF163+AF164+AF165+AF166+AF167</f>
        <v>250</v>
      </c>
      <c r="AG161" s="55">
        <f t="shared" si="15"/>
        <v>250</v>
      </c>
      <c r="AH161" s="55">
        <f t="shared" si="15"/>
        <v>250</v>
      </c>
      <c r="AI161" s="55">
        <f t="shared" si="15"/>
        <v>250</v>
      </c>
      <c r="AJ161" s="55">
        <f t="shared" si="15"/>
        <v>250</v>
      </c>
      <c r="AK161" s="55">
        <f>AE161+AF161+AG161+AH161+AI161+AJ161</f>
        <v>2405.6</v>
      </c>
    </row>
    <row r="162" spans="1:37" s="103" customFormat="1" ht="81.75" customHeight="1" x14ac:dyDescent="0.25">
      <c r="A162" s="102"/>
      <c r="B162" s="5"/>
      <c r="C162" s="5"/>
      <c r="D162" s="5"/>
      <c r="E162" s="5"/>
      <c r="F162" s="5"/>
      <c r="G162" s="5"/>
      <c r="H162" s="4"/>
      <c r="I162" s="4"/>
      <c r="J162" s="4"/>
      <c r="K162" s="4"/>
      <c r="L162" s="4"/>
      <c r="M162" s="4"/>
      <c r="N162" s="4"/>
      <c r="O162" s="4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18" t="s">
        <v>101</v>
      </c>
      <c r="AD162" s="128" t="s">
        <v>34</v>
      </c>
      <c r="AE162" s="126">
        <v>3</v>
      </c>
      <c r="AF162" s="126">
        <v>3</v>
      </c>
      <c r="AG162" s="126">
        <v>3</v>
      </c>
      <c r="AH162" s="126">
        <v>3</v>
      </c>
      <c r="AI162" s="126">
        <v>3</v>
      </c>
      <c r="AJ162" s="126">
        <v>3</v>
      </c>
      <c r="AK162" s="126">
        <f t="shared" ref="AK162" si="16">SUM(AE162:AJ162)</f>
        <v>18</v>
      </c>
    </row>
    <row r="163" spans="1:37" s="103" customFormat="1" ht="81" customHeight="1" x14ac:dyDescent="0.25">
      <c r="A163" s="122"/>
      <c r="B163" s="5"/>
      <c r="C163" s="5"/>
      <c r="D163" s="5"/>
      <c r="E163" s="5"/>
      <c r="F163" s="5"/>
      <c r="G163" s="5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>
        <v>5</v>
      </c>
      <c r="T163" s="4">
        <v>5</v>
      </c>
      <c r="U163" s="4">
        <v>5</v>
      </c>
      <c r="V163" s="4">
        <v>0</v>
      </c>
      <c r="W163" s="4">
        <v>2</v>
      </c>
      <c r="X163" s="4">
        <v>1</v>
      </c>
      <c r="Y163" s="4">
        <v>8</v>
      </c>
      <c r="Z163" s="4">
        <v>0</v>
      </c>
      <c r="AA163" s="4">
        <v>0</v>
      </c>
      <c r="AB163" s="4">
        <v>1</v>
      </c>
      <c r="AC163" s="127" t="s">
        <v>163</v>
      </c>
      <c r="AD163" s="4" t="s">
        <v>30</v>
      </c>
      <c r="AE163" s="55">
        <v>397.8</v>
      </c>
      <c r="AF163" s="55">
        <v>0</v>
      </c>
      <c r="AG163" s="55">
        <v>0</v>
      </c>
      <c r="AH163" s="55">
        <v>0</v>
      </c>
      <c r="AI163" s="55">
        <v>0</v>
      </c>
      <c r="AJ163" s="55">
        <v>0</v>
      </c>
      <c r="AK163" s="55">
        <f>AE163+AF163+AG163+AH163+AI163+AJ163</f>
        <v>397.8</v>
      </c>
    </row>
    <row r="164" spans="1:37" s="103" customFormat="1" ht="100.5" customHeight="1" x14ac:dyDescent="0.25">
      <c r="A164" s="102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4">
        <v>5</v>
      </c>
      <c r="T164" s="4">
        <v>5</v>
      </c>
      <c r="U164" s="4">
        <v>5</v>
      </c>
      <c r="V164" s="4">
        <v>0</v>
      </c>
      <c r="W164" s="4">
        <v>2</v>
      </c>
      <c r="X164" s="4">
        <v>1</v>
      </c>
      <c r="Y164" s="4">
        <v>8</v>
      </c>
      <c r="Z164" s="4">
        <v>0</v>
      </c>
      <c r="AA164" s="4">
        <v>0</v>
      </c>
      <c r="AB164" s="4">
        <v>5</v>
      </c>
      <c r="AC164" s="127" t="s">
        <v>164</v>
      </c>
      <c r="AD164" s="4" t="s">
        <v>30</v>
      </c>
      <c r="AE164" s="55">
        <v>411</v>
      </c>
      <c r="AF164" s="55">
        <v>0</v>
      </c>
      <c r="AG164" s="55">
        <v>0</v>
      </c>
      <c r="AH164" s="55">
        <v>0</v>
      </c>
      <c r="AI164" s="55">
        <v>0</v>
      </c>
      <c r="AJ164" s="55">
        <v>0</v>
      </c>
      <c r="AK164" s="55">
        <f>AE164+AF164+AG164+AH164+AI164+AJ164</f>
        <v>411</v>
      </c>
    </row>
    <row r="165" spans="1:37" s="103" customFormat="1" ht="100.5" customHeight="1" x14ac:dyDescent="0.25">
      <c r="A165" s="102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4">
        <v>5</v>
      </c>
      <c r="T165" s="4">
        <v>5</v>
      </c>
      <c r="U165" s="4">
        <v>5</v>
      </c>
      <c r="V165" s="4">
        <v>0</v>
      </c>
      <c r="W165" s="4">
        <v>2</v>
      </c>
      <c r="X165" s="4">
        <v>1</v>
      </c>
      <c r="Y165" s="4">
        <v>8</v>
      </c>
      <c r="Z165" s="4">
        <v>0</v>
      </c>
      <c r="AA165" s="4">
        <v>0</v>
      </c>
      <c r="AB165" s="4">
        <v>6</v>
      </c>
      <c r="AC165" s="127" t="s">
        <v>165</v>
      </c>
      <c r="AD165" s="4" t="s">
        <v>30</v>
      </c>
      <c r="AE165" s="55">
        <v>96.8</v>
      </c>
      <c r="AF165" s="55">
        <v>0</v>
      </c>
      <c r="AG165" s="55">
        <v>0</v>
      </c>
      <c r="AH165" s="55">
        <v>0</v>
      </c>
      <c r="AI165" s="55">
        <v>0</v>
      </c>
      <c r="AJ165" s="55">
        <v>0</v>
      </c>
      <c r="AK165" s="55">
        <f t="shared" ref="AK165:AK167" si="17">AE165+AF165+AG165+AH165+AI165+AJ165</f>
        <v>96.8</v>
      </c>
    </row>
    <row r="166" spans="1:37" s="103" customFormat="1" ht="100.5" customHeight="1" x14ac:dyDescent="0.25">
      <c r="A166" s="102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4">
        <v>5</v>
      </c>
      <c r="T166" s="4">
        <v>5</v>
      </c>
      <c r="U166" s="4">
        <v>5</v>
      </c>
      <c r="V166" s="4">
        <v>0</v>
      </c>
      <c r="W166" s="4">
        <v>2</v>
      </c>
      <c r="X166" s="4" t="s">
        <v>36</v>
      </c>
      <c r="Y166" s="4">
        <v>8</v>
      </c>
      <c r="Z166" s="4">
        <v>0</v>
      </c>
      <c r="AA166" s="4">
        <v>0</v>
      </c>
      <c r="AB166" s="4">
        <v>6</v>
      </c>
      <c r="AC166" s="127" t="s">
        <v>166</v>
      </c>
      <c r="AD166" s="4" t="s">
        <v>30</v>
      </c>
      <c r="AE166" s="55">
        <v>59.2</v>
      </c>
      <c r="AF166" s="55">
        <v>0</v>
      </c>
      <c r="AG166" s="55">
        <v>0</v>
      </c>
      <c r="AH166" s="55">
        <v>0</v>
      </c>
      <c r="AI166" s="55">
        <v>0</v>
      </c>
      <c r="AJ166" s="55">
        <v>0</v>
      </c>
      <c r="AK166" s="55">
        <f t="shared" ref="AK166" si="18">AE166+AF166+AG166+AH166+AI166+AJ166</f>
        <v>59.2</v>
      </c>
    </row>
    <row r="167" spans="1:37" s="103" customFormat="1" ht="90.75" customHeight="1" x14ac:dyDescent="0.25">
      <c r="A167" s="102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4">
        <v>5</v>
      </c>
      <c r="T167" s="4">
        <v>5</v>
      </c>
      <c r="U167" s="4">
        <v>5</v>
      </c>
      <c r="V167" s="4">
        <v>0</v>
      </c>
      <c r="W167" s="4">
        <v>2</v>
      </c>
      <c r="X167" s="4" t="s">
        <v>36</v>
      </c>
      <c r="Y167" s="4">
        <v>8</v>
      </c>
      <c r="Z167" s="4">
        <v>0</v>
      </c>
      <c r="AA167" s="4">
        <v>0</v>
      </c>
      <c r="AB167" s="4">
        <v>1</v>
      </c>
      <c r="AC167" s="127" t="s">
        <v>167</v>
      </c>
      <c r="AD167" s="4" t="s">
        <v>30</v>
      </c>
      <c r="AE167" s="55">
        <v>190.8</v>
      </c>
      <c r="AF167" s="55">
        <v>250</v>
      </c>
      <c r="AG167" s="55">
        <v>250</v>
      </c>
      <c r="AH167" s="55">
        <v>250</v>
      </c>
      <c r="AI167" s="55">
        <v>250</v>
      </c>
      <c r="AJ167" s="55">
        <v>250</v>
      </c>
      <c r="AK167" s="55">
        <f t="shared" si="17"/>
        <v>1440.8</v>
      </c>
    </row>
    <row r="168" spans="1:37" s="99" customFormat="1" ht="41.25" customHeight="1" x14ac:dyDescent="0.25">
      <c r="A168" s="101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4"/>
      <c r="S168" s="15">
        <v>5</v>
      </c>
      <c r="T168" s="15">
        <v>5</v>
      </c>
      <c r="U168" s="15">
        <v>9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85" t="s">
        <v>43</v>
      </c>
      <c r="AD168" s="4" t="s">
        <v>30</v>
      </c>
      <c r="AE168" s="55">
        <f t="shared" ref="AE168:AJ168" si="19">AE171+AE172+AE173</f>
        <v>15714</v>
      </c>
      <c r="AF168" s="55">
        <f>AF171+AF172+AF173</f>
        <v>16641.100000000002</v>
      </c>
      <c r="AG168" s="55">
        <f>AG171+AG172+AG173</f>
        <v>16641.100000000002</v>
      </c>
      <c r="AH168" s="55">
        <f t="shared" si="19"/>
        <v>16641.100000000002</v>
      </c>
      <c r="AI168" s="55">
        <f t="shared" si="19"/>
        <v>16641.100000000002</v>
      </c>
      <c r="AJ168" s="55">
        <f t="shared" si="19"/>
        <v>16641.100000000002</v>
      </c>
      <c r="AK168" s="55">
        <f>AE168+AF168+AG168+AH168+AI168+AJ168</f>
        <v>98919.500000000015</v>
      </c>
    </row>
    <row r="169" spans="1:37" s="2" customFormat="1" ht="41.25" customHeight="1" x14ac:dyDescent="0.25">
      <c r="A169" s="123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4"/>
      <c r="S169" s="15">
        <v>5</v>
      </c>
      <c r="T169" s="15">
        <v>5</v>
      </c>
      <c r="U169" s="15">
        <v>9</v>
      </c>
      <c r="V169" s="15">
        <v>0</v>
      </c>
      <c r="W169" s="15">
        <v>1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8" t="s">
        <v>172</v>
      </c>
      <c r="AD169" s="4" t="s">
        <v>30</v>
      </c>
      <c r="AE169" s="55">
        <v>15714</v>
      </c>
      <c r="AF169" s="55">
        <v>16641.099999999999</v>
      </c>
      <c r="AG169" s="55">
        <v>16641.099999999999</v>
      </c>
      <c r="AH169" s="55">
        <v>16641.099999999999</v>
      </c>
      <c r="AI169" s="55">
        <v>16641.099999999999</v>
      </c>
      <c r="AJ169" s="55">
        <v>16641.099999999999</v>
      </c>
      <c r="AK169" s="124">
        <v>98919.5</v>
      </c>
    </row>
    <row r="170" spans="1:37" s="1" customFormat="1" ht="39" customHeight="1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18" t="s">
        <v>105</v>
      </c>
      <c r="AD170" s="4" t="s">
        <v>30</v>
      </c>
      <c r="AE170" s="55">
        <v>15714</v>
      </c>
      <c r="AF170" s="4">
        <v>16641.099999999999</v>
      </c>
      <c r="AG170" s="4">
        <v>16641.099999999999</v>
      </c>
      <c r="AH170" s="4">
        <v>16641.099999999999</v>
      </c>
      <c r="AI170" s="4">
        <v>16641.099999999999</v>
      </c>
      <c r="AJ170" s="4">
        <v>16641.099999999999</v>
      </c>
      <c r="AK170" s="124">
        <f>SUM(AE170:AJ170)</f>
        <v>98919.5</v>
      </c>
    </row>
    <row r="171" spans="1:37" s="1" customFormat="1" ht="67.5" customHeight="1" x14ac:dyDescent="0.25">
      <c r="A171" s="3"/>
      <c r="B171" s="5">
        <v>0</v>
      </c>
      <c r="C171" s="5">
        <v>0</v>
      </c>
      <c r="D171" s="5">
        <v>4</v>
      </c>
      <c r="E171" s="5">
        <v>0</v>
      </c>
      <c r="F171" s="5">
        <v>7</v>
      </c>
      <c r="G171" s="5">
        <v>0</v>
      </c>
      <c r="H171" s="5">
        <v>9</v>
      </c>
      <c r="I171" s="52">
        <v>5</v>
      </c>
      <c r="J171" s="52">
        <v>5</v>
      </c>
      <c r="K171" s="52">
        <v>9</v>
      </c>
      <c r="L171" s="52">
        <v>0</v>
      </c>
      <c r="M171" s="52">
        <v>1</v>
      </c>
      <c r="N171" s="52">
        <v>2</v>
      </c>
      <c r="O171" s="52">
        <v>0</v>
      </c>
      <c r="P171" s="52">
        <v>0</v>
      </c>
      <c r="Q171" s="52">
        <v>1</v>
      </c>
      <c r="R171" s="52">
        <v>0</v>
      </c>
      <c r="S171" s="52">
        <v>5</v>
      </c>
      <c r="T171" s="52">
        <v>5</v>
      </c>
      <c r="U171" s="52">
        <v>9</v>
      </c>
      <c r="V171" s="52">
        <v>0</v>
      </c>
      <c r="W171" s="52">
        <v>1</v>
      </c>
      <c r="X171" s="52">
        <v>2</v>
      </c>
      <c r="Y171" s="52">
        <v>0</v>
      </c>
      <c r="Z171" s="52">
        <v>0</v>
      </c>
      <c r="AA171" s="52">
        <v>1</v>
      </c>
      <c r="AB171" s="52">
        <v>0</v>
      </c>
      <c r="AC171" s="18" t="s">
        <v>106</v>
      </c>
      <c r="AD171" s="128" t="s">
        <v>30</v>
      </c>
      <c r="AE171" s="4">
        <v>10044.6</v>
      </c>
      <c r="AF171" s="4">
        <v>10766.2</v>
      </c>
      <c r="AG171" s="4">
        <v>10766.2</v>
      </c>
      <c r="AH171" s="4">
        <v>10766.2</v>
      </c>
      <c r="AI171" s="4">
        <v>10766.2</v>
      </c>
      <c r="AJ171" s="4">
        <v>10766.2</v>
      </c>
      <c r="AK171" s="55">
        <f>AE171+AF171+AG171+AH171+AI171+AJ171</f>
        <v>63875.600000000006</v>
      </c>
    </row>
    <row r="172" spans="1:37" s="1" customFormat="1" ht="32.25" customHeight="1" x14ac:dyDescent="0.25">
      <c r="A172" s="3"/>
      <c r="B172" s="5">
        <v>0</v>
      </c>
      <c r="C172" s="5">
        <v>0</v>
      </c>
      <c r="D172" s="5">
        <v>4</v>
      </c>
      <c r="E172" s="5">
        <v>0</v>
      </c>
      <c r="F172" s="5">
        <v>7</v>
      </c>
      <c r="G172" s="5">
        <v>0</v>
      </c>
      <c r="H172" s="5">
        <v>9</v>
      </c>
      <c r="I172" s="4">
        <v>5</v>
      </c>
      <c r="J172" s="4">
        <v>5</v>
      </c>
      <c r="K172" s="4">
        <v>9</v>
      </c>
      <c r="L172" s="4">
        <v>0</v>
      </c>
      <c r="M172" s="4">
        <v>1</v>
      </c>
      <c r="N172" s="4">
        <v>2</v>
      </c>
      <c r="O172" s="4">
        <v>0</v>
      </c>
      <c r="P172" s="4">
        <v>0</v>
      </c>
      <c r="Q172" s="4">
        <v>2</v>
      </c>
      <c r="R172" s="4">
        <v>0</v>
      </c>
      <c r="S172" s="4">
        <v>5</v>
      </c>
      <c r="T172" s="4">
        <v>5</v>
      </c>
      <c r="U172" s="4">
        <v>9</v>
      </c>
      <c r="V172" s="4">
        <v>0</v>
      </c>
      <c r="W172" s="4">
        <v>1</v>
      </c>
      <c r="X172" s="4">
        <v>2</v>
      </c>
      <c r="Y172" s="4">
        <v>0</v>
      </c>
      <c r="Z172" s="4">
        <v>0</v>
      </c>
      <c r="AA172" s="4">
        <v>3</v>
      </c>
      <c r="AB172" s="4">
        <v>0</v>
      </c>
      <c r="AC172" s="18" t="s">
        <v>107</v>
      </c>
      <c r="AD172" s="4" t="s">
        <v>30</v>
      </c>
      <c r="AE172" s="55">
        <v>1141.2</v>
      </c>
      <c r="AF172" s="55">
        <v>1346.7</v>
      </c>
      <c r="AG172" s="55">
        <v>1346.7</v>
      </c>
      <c r="AH172" s="55">
        <v>1346.7</v>
      </c>
      <c r="AI172" s="55">
        <v>1346.7</v>
      </c>
      <c r="AJ172" s="55">
        <v>1346.7</v>
      </c>
      <c r="AK172" s="55">
        <f t="shared" ref="AK172:AK173" si="20">AE172+AF172+AG172+AH172+AI172+AJ172</f>
        <v>7874.7</v>
      </c>
    </row>
    <row r="173" spans="1:37" s="1" customFormat="1" ht="49.5" customHeight="1" x14ac:dyDescent="0.25">
      <c r="A173" s="3"/>
      <c r="B173" s="5">
        <v>0</v>
      </c>
      <c r="C173" s="5">
        <v>0</v>
      </c>
      <c r="D173" s="5">
        <v>4</v>
      </c>
      <c r="E173" s="5">
        <v>0</v>
      </c>
      <c r="F173" s="5">
        <v>7</v>
      </c>
      <c r="G173" s="5">
        <v>0</v>
      </c>
      <c r="H173" s="5">
        <v>9</v>
      </c>
      <c r="I173" s="4">
        <v>5</v>
      </c>
      <c r="J173" s="5">
        <v>5</v>
      </c>
      <c r="K173" s="5">
        <v>9</v>
      </c>
      <c r="L173" s="5">
        <v>0</v>
      </c>
      <c r="M173" s="5">
        <v>1</v>
      </c>
      <c r="N173" s="5">
        <v>2</v>
      </c>
      <c r="O173" s="5">
        <v>0</v>
      </c>
      <c r="P173" s="5">
        <v>0</v>
      </c>
      <c r="Q173" s="5">
        <v>3</v>
      </c>
      <c r="R173" s="5">
        <v>0</v>
      </c>
      <c r="S173" s="4">
        <v>5</v>
      </c>
      <c r="T173" s="5">
        <v>5</v>
      </c>
      <c r="U173" s="5">
        <v>9</v>
      </c>
      <c r="V173" s="5">
        <v>0</v>
      </c>
      <c r="W173" s="5">
        <v>1</v>
      </c>
      <c r="X173" s="5">
        <v>2</v>
      </c>
      <c r="Y173" s="5">
        <v>0</v>
      </c>
      <c r="Z173" s="5">
        <v>0</v>
      </c>
      <c r="AA173" s="5">
        <v>2</v>
      </c>
      <c r="AB173" s="5">
        <v>0</v>
      </c>
      <c r="AC173" s="18" t="s">
        <v>108</v>
      </c>
      <c r="AD173" s="4" t="s">
        <v>30</v>
      </c>
      <c r="AE173" s="55">
        <v>4528.2</v>
      </c>
      <c r="AF173" s="55">
        <v>4528.2</v>
      </c>
      <c r="AG173" s="55">
        <v>4528.2</v>
      </c>
      <c r="AH173" s="55">
        <v>4528.2</v>
      </c>
      <c r="AI173" s="55">
        <v>4528.2</v>
      </c>
      <c r="AJ173" s="55">
        <v>4528.2</v>
      </c>
      <c r="AK173" s="55">
        <f t="shared" si="20"/>
        <v>27169.200000000001</v>
      </c>
    </row>
    <row r="174" spans="1:37" s="1" customForma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69"/>
      <c r="O174" s="3"/>
      <c r="P174" s="3"/>
      <c r="Q174" s="3"/>
      <c r="R174" s="3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0"/>
      <c r="AD174" s="8"/>
      <c r="AE174" s="7"/>
      <c r="AF174" s="7"/>
      <c r="AG174" s="7"/>
      <c r="AH174" s="7"/>
      <c r="AI174" s="7"/>
      <c r="AJ174" s="7"/>
      <c r="AK174" s="7"/>
    </row>
    <row r="175" spans="1:37" s="1" customFormat="1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0"/>
      <c r="AD175" s="8"/>
      <c r="AE175" s="7"/>
      <c r="AF175" s="7"/>
      <c r="AG175" s="7"/>
      <c r="AH175" s="7"/>
      <c r="AI175" s="7"/>
      <c r="AJ175" s="7"/>
      <c r="AK175" s="7"/>
    </row>
    <row r="176" spans="1:37" s="1" customForma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AC176" s="22"/>
      <c r="AD176" s="9"/>
      <c r="AE176" s="7"/>
      <c r="AF176" s="7"/>
      <c r="AG176" s="7"/>
      <c r="AH176" s="7"/>
      <c r="AI176" s="7"/>
      <c r="AJ176" s="7"/>
      <c r="AK176" s="7"/>
    </row>
    <row r="177" spans="1:37" s="1" customForma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21"/>
      <c r="AD177" s="8"/>
      <c r="AE177" s="7"/>
      <c r="AF177" s="10"/>
      <c r="AG177" s="10"/>
      <c r="AH177" s="10"/>
      <c r="AI177" s="10"/>
      <c r="AJ177" s="10"/>
      <c r="AK177" s="10"/>
    </row>
    <row r="178" spans="1:37" s="1" customForma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7"/>
      <c r="V178" s="7"/>
      <c r="W178" s="7"/>
      <c r="X178" s="7"/>
      <c r="Y178" s="7"/>
      <c r="Z178" s="7"/>
      <c r="AA178" s="7"/>
      <c r="AB178" s="7"/>
      <c r="AC178" s="22"/>
      <c r="AD178" s="8"/>
      <c r="AE178" s="7"/>
      <c r="AF178" s="10"/>
      <c r="AG178" s="10"/>
      <c r="AH178" s="10"/>
      <c r="AI178" s="10"/>
      <c r="AJ178" s="10"/>
      <c r="AK178" s="10"/>
    </row>
    <row r="179" spans="1:37" s="1" customForma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7"/>
      <c r="S179" s="3"/>
      <c r="T179" s="3"/>
      <c r="U179" s="7"/>
      <c r="V179" s="7"/>
      <c r="W179" s="7"/>
      <c r="X179" s="7"/>
      <c r="Y179" s="7"/>
      <c r="Z179" s="7"/>
      <c r="AA179" s="7"/>
      <c r="AB179" s="7"/>
      <c r="AC179" s="22"/>
      <c r="AD179" s="71"/>
      <c r="AE179" s="7"/>
      <c r="AF179" s="7"/>
      <c r="AG179" s="7"/>
      <c r="AH179" s="7"/>
      <c r="AI179" s="7"/>
      <c r="AJ179" s="7"/>
      <c r="AK179" s="7"/>
    </row>
    <row r="180" spans="1:37" s="1" customForma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7"/>
      <c r="V180" s="7"/>
      <c r="W180" s="7"/>
      <c r="X180" s="7"/>
      <c r="Y180" s="7"/>
      <c r="Z180" s="7"/>
      <c r="AA180" s="7"/>
      <c r="AB180" s="7"/>
      <c r="AC180" s="22"/>
      <c r="AD180" s="71"/>
      <c r="AE180" s="7"/>
      <c r="AF180" s="7"/>
      <c r="AG180" s="7"/>
      <c r="AH180" s="7"/>
      <c r="AI180" s="7"/>
      <c r="AJ180" s="7"/>
      <c r="AK180" s="7"/>
    </row>
    <row r="181" spans="1:37" s="1" customForma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7"/>
      <c r="V181" s="7"/>
      <c r="W181" s="7"/>
      <c r="X181" s="7"/>
      <c r="Y181" s="7"/>
      <c r="Z181" s="7"/>
      <c r="AA181" s="7"/>
      <c r="AB181" s="7"/>
      <c r="AC181" s="22"/>
      <c r="AD181" s="8"/>
      <c r="AE181" s="7"/>
      <c r="AF181" s="7"/>
      <c r="AG181" s="7"/>
      <c r="AH181" s="7"/>
      <c r="AI181" s="7"/>
      <c r="AJ181" s="7"/>
      <c r="AK181" s="7"/>
    </row>
    <row r="182" spans="1:37" s="1" customForma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AC182" s="22"/>
      <c r="AD182" s="8"/>
      <c r="AE182" s="9"/>
      <c r="AF182" s="9"/>
      <c r="AG182" s="9"/>
      <c r="AH182" s="9"/>
      <c r="AI182" s="9"/>
      <c r="AJ182" s="9"/>
      <c r="AK182" s="7"/>
    </row>
    <row r="183" spans="1:37" s="1" customForma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22"/>
      <c r="AD183" s="8"/>
      <c r="AE183" s="7"/>
      <c r="AF183" s="7"/>
      <c r="AG183" s="7"/>
      <c r="AH183" s="7"/>
      <c r="AI183" s="7"/>
      <c r="AJ183" s="7"/>
      <c r="AK183" s="72"/>
    </row>
    <row r="184" spans="1:37" s="1" customForma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22"/>
      <c r="AD184" s="8"/>
      <c r="AE184" s="8"/>
      <c r="AF184" s="8"/>
      <c r="AG184" s="8"/>
      <c r="AH184" s="8"/>
      <c r="AI184" s="8"/>
      <c r="AJ184" s="8"/>
      <c r="AK184" s="7"/>
    </row>
    <row r="185" spans="1:37" s="1" customForma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22"/>
      <c r="AD185" s="8"/>
      <c r="AE185" s="7"/>
      <c r="AF185" s="7"/>
      <c r="AG185" s="7"/>
      <c r="AH185" s="7"/>
      <c r="AI185" s="7"/>
      <c r="AJ185" s="7"/>
      <c r="AK185" s="7"/>
    </row>
    <row r="186" spans="1:37" s="1" customForma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S186" s="3"/>
      <c r="T186" s="3"/>
      <c r="U186" s="7"/>
      <c r="V186" s="7"/>
      <c r="W186" s="7"/>
      <c r="X186" s="7"/>
      <c r="Y186" s="7"/>
      <c r="Z186" s="7"/>
      <c r="AA186" s="7"/>
      <c r="AB186" s="7"/>
      <c r="AC186" s="70"/>
      <c r="AD186" s="8"/>
      <c r="AE186" s="7"/>
      <c r="AF186" s="7"/>
      <c r="AG186" s="7"/>
      <c r="AH186" s="7"/>
      <c r="AI186" s="7"/>
      <c r="AJ186" s="7"/>
      <c r="AK186" s="7"/>
    </row>
    <row r="187" spans="1:37" s="1" customForma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AC187" s="48"/>
      <c r="AD187" s="73"/>
      <c r="AE187" s="8"/>
      <c r="AF187" s="8"/>
      <c r="AG187" s="8"/>
      <c r="AH187" s="8"/>
      <c r="AI187" s="8"/>
      <c r="AJ187" s="8"/>
      <c r="AK187" s="8"/>
    </row>
    <row r="188" spans="1:37" s="1" customForma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AC188" s="22"/>
      <c r="AD188" s="8"/>
      <c r="AE188" s="8"/>
      <c r="AF188" s="8"/>
      <c r="AG188" s="8"/>
      <c r="AH188" s="8"/>
      <c r="AI188" s="8"/>
      <c r="AJ188" s="8"/>
      <c r="AK188" s="7"/>
    </row>
    <row r="189" spans="1:37" s="1" customForma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22"/>
      <c r="AD189" s="8"/>
      <c r="AE189" s="8"/>
      <c r="AF189" s="8"/>
      <c r="AG189" s="8"/>
      <c r="AH189" s="8"/>
      <c r="AI189" s="8"/>
      <c r="AJ189" s="8"/>
      <c r="AK189" s="7"/>
    </row>
    <row r="190" spans="1:37" s="1" customForma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AC190" s="23"/>
      <c r="AD190" s="71"/>
      <c r="AE190" s="7"/>
      <c r="AF190" s="7"/>
      <c r="AG190" s="7"/>
      <c r="AH190" s="7"/>
      <c r="AI190" s="7"/>
      <c r="AJ190" s="7"/>
      <c r="AK190" s="7"/>
    </row>
    <row r="191" spans="1:37" s="1" customForma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AC191" s="74"/>
      <c r="AD191" s="8"/>
      <c r="AE191" s="8"/>
      <c r="AF191" s="8"/>
      <c r="AG191" s="8"/>
      <c r="AH191" s="8"/>
      <c r="AI191" s="8"/>
      <c r="AJ191" s="8"/>
      <c r="AK191" s="7"/>
    </row>
    <row r="192" spans="1:37" s="1" customForma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70"/>
      <c r="AD192" s="8"/>
      <c r="AE192" s="8"/>
      <c r="AF192" s="8"/>
      <c r="AG192" s="8"/>
      <c r="AH192" s="8"/>
      <c r="AI192" s="8"/>
      <c r="AJ192" s="8"/>
      <c r="AK192" s="7"/>
    </row>
    <row r="193" spans="1:37" s="1" customForma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AC193" s="22"/>
      <c r="AD193" s="8"/>
      <c r="AE193" s="7"/>
      <c r="AF193" s="7"/>
      <c r="AG193" s="7"/>
      <c r="AH193" s="7"/>
      <c r="AI193" s="7"/>
      <c r="AJ193" s="7"/>
      <c r="AK193" s="7"/>
    </row>
    <row r="194" spans="1:37" s="1" customForma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8"/>
      <c r="AC194" s="23"/>
      <c r="AD194" s="8"/>
      <c r="AE194" s="7"/>
      <c r="AF194" s="7"/>
      <c r="AG194" s="7"/>
      <c r="AH194" s="7"/>
      <c r="AI194" s="7"/>
      <c r="AJ194" s="7"/>
      <c r="AK194" s="7"/>
    </row>
    <row r="195" spans="1:37" s="1" customForma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7"/>
      <c r="V195" s="7"/>
      <c r="W195" s="7"/>
      <c r="X195" s="7"/>
      <c r="Y195" s="7"/>
      <c r="Z195" s="7"/>
      <c r="AA195" s="7"/>
      <c r="AB195" s="7"/>
      <c r="AC195" s="75"/>
      <c r="AD195" s="71"/>
      <c r="AE195" s="7"/>
      <c r="AF195" s="7"/>
      <c r="AG195" s="7"/>
      <c r="AH195" s="7"/>
      <c r="AI195" s="7"/>
      <c r="AJ195" s="7"/>
      <c r="AK195" s="7"/>
    </row>
    <row r="196" spans="1:37" s="1" customForma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7"/>
      <c r="V196" s="7"/>
      <c r="W196" s="7"/>
      <c r="X196" s="7"/>
      <c r="Y196" s="7"/>
      <c r="Z196" s="7"/>
      <c r="AA196" s="7"/>
      <c r="AB196" s="7"/>
      <c r="AC196" s="23"/>
      <c r="AD196" s="8"/>
      <c r="AE196" s="7"/>
      <c r="AF196" s="7"/>
      <c r="AG196" s="7"/>
      <c r="AH196" s="7"/>
      <c r="AI196" s="7"/>
      <c r="AJ196" s="7"/>
      <c r="AK196" s="7"/>
    </row>
    <row r="197" spans="1:37" s="1" customForma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7"/>
      <c r="V197" s="7"/>
      <c r="W197" s="7"/>
      <c r="X197" s="7"/>
      <c r="Y197" s="7"/>
      <c r="Z197" s="7"/>
      <c r="AA197" s="7"/>
      <c r="AB197" s="7"/>
      <c r="AC197" s="76"/>
      <c r="AD197" s="8"/>
      <c r="AE197" s="7"/>
      <c r="AF197" s="7"/>
      <c r="AG197" s="7"/>
      <c r="AH197" s="7"/>
      <c r="AI197" s="7"/>
      <c r="AJ197" s="7"/>
      <c r="AK197" s="7"/>
    </row>
    <row r="198" spans="1:37" s="1" customForma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7"/>
      <c r="V198" s="7"/>
      <c r="W198" s="7"/>
      <c r="X198" s="7"/>
      <c r="Y198" s="7"/>
      <c r="Z198" s="7"/>
      <c r="AA198" s="7"/>
      <c r="AB198" s="7"/>
      <c r="AC198" s="48"/>
      <c r="AD198" s="8"/>
      <c r="AE198" s="7"/>
      <c r="AF198" s="7"/>
      <c r="AG198" s="7"/>
      <c r="AH198" s="7"/>
      <c r="AI198" s="7"/>
      <c r="AJ198" s="7"/>
      <c r="AK198" s="7"/>
    </row>
    <row r="199" spans="1:37" s="1" customForma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7"/>
      <c r="V199" s="7"/>
      <c r="W199" s="7"/>
      <c r="X199" s="7"/>
      <c r="Y199" s="7"/>
      <c r="Z199" s="7"/>
      <c r="AA199" s="7"/>
      <c r="AB199" s="7"/>
      <c r="AC199" s="77"/>
      <c r="AD199" s="3"/>
      <c r="AE199" s="3"/>
      <c r="AF199" s="3"/>
      <c r="AG199" s="3"/>
      <c r="AH199" s="3"/>
      <c r="AI199" s="3"/>
      <c r="AJ199" s="3"/>
      <c r="AK199" s="3"/>
    </row>
    <row r="200" spans="1:37" s="1" customForma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7"/>
      <c r="V200" s="7"/>
      <c r="W200" s="7"/>
      <c r="X200" s="7"/>
      <c r="Y200" s="7"/>
      <c r="Z200" s="7"/>
      <c r="AA200" s="7"/>
      <c r="AB200" s="7"/>
      <c r="AC200" s="77"/>
      <c r="AD200" s="3"/>
      <c r="AE200" s="3"/>
      <c r="AF200" s="3"/>
      <c r="AG200" s="3"/>
      <c r="AH200" s="3"/>
      <c r="AI200" s="3"/>
      <c r="AJ200" s="3"/>
      <c r="AK200" s="3"/>
    </row>
    <row r="201" spans="1:37" s="1" customForma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7"/>
      <c r="V201" s="7"/>
      <c r="W201" s="7"/>
      <c r="X201" s="7"/>
      <c r="Y201" s="7"/>
      <c r="Z201" s="7"/>
      <c r="AA201" s="7"/>
      <c r="AB201" s="7"/>
      <c r="AC201" s="77"/>
      <c r="AD201" s="3"/>
      <c r="AE201" s="3"/>
      <c r="AF201" s="3"/>
      <c r="AG201" s="3"/>
      <c r="AH201" s="3"/>
      <c r="AI201" s="3"/>
      <c r="AJ201" s="3"/>
      <c r="AK201" s="3"/>
    </row>
    <row r="202" spans="1:37" s="1" customForma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7"/>
      <c r="V202" s="7"/>
      <c r="W202" s="7"/>
      <c r="X202" s="7"/>
      <c r="Y202" s="7"/>
      <c r="Z202" s="7"/>
      <c r="AA202" s="7"/>
      <c r="AB202" s="7"/>
      <c r="AC202" s="77"/>
      <c r="AD202" s="3"/>
      <c r="AE202" s="3"/>
      <c r="AF202" s="3"/>
      <c r="AG202" s="3"/>
      <c r="AH202" s="3"/>
      <c r="AI202" s="3"/>
      <c r="AJ202" s="3"/>
      <c r="AK202" s="3"/>
    </row>
    <row r="203" spans="1:37" s="1" customForma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7"/>
      <c r="V203" s="7"/>
      <c r="W203" s="7"/>
      <c r="X203" s="7"/>
      <c r="Y203" s="7"/>
      <c r="Z203" s="7"/>
      <c r="AA203" s="7"/>
      <c r="AB203" s="7"/>
      <c r="AC203" s="77"/>
      <c r="AD203" s="3"/>
      <c r="AE203" s="3"/>
      <c r="AF203" s="3"/>
      <c r="AG203" s="3"/>
      <c r="AH203" s="3"/>
      <c r="AI203" s="3"/>
      <c r="AJ203" s="3"/>
      <c r="AK203" s="3"/>
    </row>
    <row r="204" spans="1:37" s="1" customForma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7"/>
      <c r="V204" s="7"/>
      <c r="W204" s="7"/>
      <c r="X204" s="7"/>
      <c r="Y204" s="7"/>
      <c r="Z204" s="7"/>
      <c r="AA204" s="7"/>
      <c r="AB204" s="7"/>
      <c r="AC204" s="77"/>
      <c r="AD204" s="3"/>
      <c r="AE204" s="3"/>
      <c r="AF204" s="3"/>
      <c r="AG204" s="3"/>
      <c r="AH204" s="3"/>
      <c r="AI204" s="3"/>
      <c r="AJ204" s="3"/>
      <c r="AK204" s="3"/>
    </row>
    <row r="205" spans="1:37" s="1" customForma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7"/>
      <c r="V205" s="7"/>
      <c r="W205" s="7"/>
      <c r="X205" s="7"/>
      <c r="Y205" s="7"/>
      <c r="Z205" s="7"/>
      <c r="AA205" s="7"/>
      <c r="AB205" s="7"/>
      <c r="AC205" s="77"/>
      <c r="AD205" s="3"/>
      <c r="AE205" s="3"/>
      <c r="AF205" s="3"/>
      <c r="AG205" s="3"/>
      <c r="AH205" s="3"/>
      <c r="AI205" s="3"/>
      <c r="AJ205" s="3"/>
      <c r="AK205" s="3"/>
    </row>
    <row r="206" spans="1:37" s="1" customForma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7"/>
      <c r="V206" s="7"/>
      <c r="W206" s="7"/>
      <c r="X206" s="7"/>
      <c r="Y206" s="7"/>
      <c r="Z206" s="7"/>
      <c r="AA206" s="7"/>
      <c r="AB206" s="7"/>
      <c r="AC206" s="77"/>
      <c r="AD206" s="3"/>
      <c r="AE206" s="3"/>
      <c r="AF206" s="3"/>
      <c r="AG206" s="3"/>
      <c r="AH206" s="3"/>
      <c r="AI206" s="3"/>
      <c r="AJ206" s="3"/>
      <c r="AK206" s="3"/>
    </row>
    <row r="207" spans="1:37" s="1" customForma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7"/>
      <c r="V207" s="7"/>
      <c r="W207" s="7"/>
      <c r="X207" s="7"/>
      <c r="Y207" s="7"/>
      <c r="Z207" s="7"/>
      <c r="AA207" s="7"/>
      <c r="AB207" s="7"/>
      <c r="AC207" s="77"/>
      <c r="AD207" s="3"/>
      <c r="AE207" s="3"/>
      <c r="AF207" s="3"/>
      <c r="AG207" s="3"/>
      <c r="AH207" s="3"/>
      <c r="AI207" s="3"/>
      <c r="AJ207" s="3"/>
      <c r="AK207" s="3"/>
    </row>
    <row r="208" spans="1:37" s="1" customForma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7"/>
      <c r="V208" s="7"/>
      <c r="W208" s="7"/>
      <c r="X208" s="7"/>
      <c r="Y208" s="7"/>
      <c r="Z208" s="7"/>
      <c r="AA208" s="7"/>
      <c r="AB208" s="7"/>
      <c r="AC208" s="77"/>
      <c r="AD208" s="3"/>
      <c r="AE208" s="3"/>
      <c r="AF208" s="3"/>
      <c r="AG208" s="3"/>
      <c r="AH208" s="3"/>
      <c r="AI208" s="3"/>
      <c r="AJ208" s="3"/>
      <c r="AK208" s="3"/>
    </row>
    <row r="209" spans="1:37" s="1" customForma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7"/>
      <c r="V209" s="7"/>
      <c r="W209" s="7"/>
      <c r="X209" s="7"/>
      <c r="Y209" s="7"/>
      <c r="Z209" s="7"/>
      <c r="AA209" s="7"/>
      <c r="AB209" s="7"/>
      <c r="AC209" s="77"/>
      <c r="AD209" s="3"/>
      <c r="AE209" s="3"/>
      <c r="AF209" s="3"/>
      <c r="AG209" s="3"/>
      <c r="AH209" s="3"/>
      <c r="AI209" s="3"/>
      <c r="AJ209" s="3"/>
      <c r="AK209" s="3"/>
    </row>
    <row r="210" spans="1:37" s="1" customForma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7"/>
      <c r="V210" s="7"/>
      <c r="W210" s="7"/>
      <c r="X210" s="7"/>
      <c r="Y210" s="7"/>
      <c r="Z210" s="7"/>
      <c r="AA210" s="7"/>
      <c r="AB210" s="7"/>
      <c r="AC210" s="77"/>
      <c r="AD210" s="3"/>
      <c r="AE210" s="3"/>
      <c r="AF210" s="3"/>
      <c r="AG210" s="3"/>
      <c r="AH210" s="3"/>
      <c r="AI210" s="3"/>
      <c r="AJ210" s="3"/>
      <c r="AK210" s="3"/>
    </row>
    <row r="211" spans="1:37" s="1" customForma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7"/>
      <c r="V211" s="7"/>
      <c r="W211" s="7"/>
      <c r="X211" s="7"/>
      <c r="Y211" s="7"/>
      <c r="Z211" s="7"/>
      <c r="AA211" s="7"/>
      <c r="AB211" s="7"/>
      <c r="AC211" s="77"/>
      <c r="AD211" s="3"/>
      <c r="AE211" s="3"/>
      <c r="AF211" s="3"/>
      <c r="AG211" s="3"/>
      <c r="AH211" s="3"/>
      <c r="AI211" s="3"/>
      <c r="AJ211" s="3"/>
      <c r="AK211" s="3"/>
    </row>
    <row r="212" spans="1:37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78"/>
      <c r="V212" s="78"/>
      <c r="W212" s="78"/>
      <c r="X212" s="78"/>
      <c r="Y212" s="78"/>
      <c r="Z212" s="78"/>
      <c r="AA212" s="78"/>
      <c r="AB212" s="78"/>
      <c r="AC212" s="79"/>
      <c r="AD212" s="33"/>
      <c r="AE212" s="33"/>
      <c r="AF212" s="33"/>
      <c r="AG212" s="33"/>
      <c r="AH212" s="33"/>
      <c r="AI212" s="33"/>
      <c r="AJ212" s="33"/>
      <c r="AK212" s="33"/>
    </row>
    <row r="213" spans="1:37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78"/>
      <c r="V213" s="78"/>
      <c r="W213" s="78"/>
      <c r="X213" s="78"/>
      <c r="Y213" s="78"/>
      <c r="Z213" s="78"/>
      <c r="AA213" s="78"/>
      <c r="AB213" s="78"/>
      <c r="AC213" s="79"/>
      <c r="AD213" s="33"/>
      <c r="AE213" s="33"/>
      <c r="AF213" s="33"/>
      <c r="AG213" s="33"/>
      <c r="AH213" s="33"/>
      <c r="AI213" s="33"/>
      <c r="AJ213" s="33"/>
      <c r="AK213" s="33"/>
    </row>
    <row r="214" spans="1:37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78"/>
      <c r="V214" s="78"/>
      <c r="W214" s="78"/>
      <c r="X214" s="78"/>
      <c r="Y214" s="78"/>
      <c r="Z214" s="78"/>
      <c r="AA214" s="78"/>
      <c r="AB214" s="78"/>
      <c r="AC214" s="79"/>
      <c r="AD214" s="33"/>
      <c r="AE214" s="33"/>
      <c r="AF214" s="33"/>
      <c r="AG214" s="33"/>
      <c r="AH214" s="33"/>
      <c r="AI214" s="33"/>
      <c r="AJ214" s="33"/>
      <c r="AK214" s="33"/>
    </row>
    <row r="215" spans="1:37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78"/>
      <c r="V215" s="78"/>
      <c r="W215" s="78"/>
      <c r="X215" s="78"/>
      <c r="Y215" s="78"/>
      <c r="Z215" s="78"/>
      <c r="AA215" s="78"/>
      <c r="AB215" s="78"/>
      <c r="AC215" s="79"/>
      <c r="AD215" s="33"/>
      <c r="AE215" s="33"/>
      <c r="AF215" s="33"/>
      <c r="AG215" s="33"/>
      <c r="AH215" s="33"/>
      <c r="AI215" s="33"/>
      <c r="AJ215" s="33"/>
      <c r="AK215" s="33"/>
    </row>
    <row r="216" spans="1:37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78"/>
      <c r="V216" s="78"/>
      <c r="W216" s="78"/>
      <c r="X216" s="78"/>
      <c r="Y216" s="78"/>
      <c r="Z216" s="78"/>
      <c r="AA216" s="78"/>
      <c r="AB216" s="78"/>
      <c r="AC216" s="79"/>
      <c r="AD216" s="33"/>
      <c r="AE216" s="33"/>
      <c r="AF216" s="33"/>
      <c r="AG216" s="33"/>
      <c r="AH216" s="33"/>
      <c r="AI216" s="33"/>
      <c r="AJ216" s="33"/>
      <c r="AK216" s="33"/>
    </row>
    <row r="217" spans="1:37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78"/>
      <c r="V217" s="78"/>
      <c r="W217" s="78"/>
      <c r="X217" s="78"/>
      <c r="Y217" s="78"/>
      <c r="Z217" s="78"/>
      <c r="AA217" s="78"/>
      <c r="AB217" s="78"/>
      <c r="AC217" s="79"/>
      <c r="AD217" s="33"/>
      <c r="AE217" s="33"/>
      <c r="AF217" s="33"/>
      <c r="AG217" s="33"/>
      <c r="AH217" s="33"/>
      <c r="AI217" s="33"/>
      <c r="AJ217" s="33"/>
      <c r="AK217" s="33"/>
    </row>
    <row r="218" spans="1:37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78"/>
      <c r="V218" s="78"/>
      <c r="W218" s="78"/>
      <c r="X218" s="78"/>
      <c r="Y218" s="78"/>
      <c r="Z218" s="78"/>
      <c r="AA218" s="78"/>
      <c r="AB218" s="78"/>
      <c r="AC218" s="79"/>
      <c r="AD218" s="33"/>
      <c r="AE218" s="33"/>
      <c r="AF218" s="33"/>
      <c r="AG218" s="33"/>
      <c r="AH218" s="33"/>
      <c r="AI218" s="33"/>
      <c r="AJ218" s="33"/>
      <c r="AK218" s="33"/>
    </row>
    <row r="219" spans="1:37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78"/>
      <c r="V219" s="78"/>
      <c r="W219" s="78"/>
      <c r="X219" s="78"/>
      <c r="Y219" s="78"/>
      <c r="Z219" s="78"/>
      <c r="AA219" s="78"/>
      <c r="AB219" s="78"/>
      <c r="AC219" s="79"/>
      <c r="AD219" s="33"/>
      <c r="AE219" s="33"/>
      <c r="AF219" s="33"/>
      <c r="AG219" s="33"/>
      <c r="AH219" s="33"/>
      <c r="AI219" s="33"/>
      <c r="AJ219" s="33"/>
      <c r="AK219" s="33"/>
    </row>
    <row r="220" spans="1:37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78"/>
      <c r="V220" s="78"/>
      <c r="W220" s="78"/>
      <c r="X220" s="78"/>
      <c r="Y220" s="78"/>
      <c r="Z220" s="78"/>
      <c r="AA220" s="78"/>
      <c r="AB220" s="78"/>
      <c r="AC220" s="79"/>
      <c r="AD220" s="33"/>
      <c r="AE220" s="33"/>
      <c r="AF220" s="33"/>
      <c r="AG220" s="33"/>
      <c r="AH220" s="33"/>
      <c r="AI220" s="33"/>
      <c r="AJ220" s="33"/>
      <c r="AK220" s="33"/>
    </row>
    <row r="221" spans="1:37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78"/>
      <c r="V221" s="78"/>
      <c r="W221" s="78"/>
      <c r="X221" s="78"/>
      <c r="Y221" s="78"/>
      <c r="Z221" s="78"/>
      <c r="AA221" s="78"/>
      <c r="AB221" s="78"/>
      <c r="AC221" s="79"/>
      <c r="AD221" s="33"/>
      <c r="AE221" s="33"/>
      <c r="AF221" s="33"/>
      <c r="AG221" s="33"/>
      <c r="AH221" s="33"/>
      <c r="AI221" s="33"/>
      <c r="AJ221" s="33"/>
      <c r="AK221" s="33"/>
    </row>
    <row r="222" spans="1:37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78"/>
      <c r="V222" s="78"/>
      <c r="W222" s="78"/>
      <c r="X222" s="78"/>
      <c r="Y222" s="78"/>
      <c r="Z222" s="78"/>
      <c r="AA222" s="78"/>
      <c r="AB222" s="78"/>
      <c r="AC222" s="79"/>
      <c r="AD222" s="33"/>
      <c r="AE222" s="33"/>
      <c r="AF222" s="33"/>
      <c r="AG222" s="33"/>
      <c r="AH222" s="33"/>
      <c r="AI222" s="33"/>
      <c r="AJ222" s="33"/>
      <c r="AK222" s="33"/>
    </row>
    <row r="223" spans="1:37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78"/>
      <c r="V223" s="78"/>
      <c r="W223" s="78"/>
      <c r="X223" s="78"/>
      <c r="Y223" s="78"/>
      <c r="Z223" s="78"/>
      <c r="AA223" s="78"/>
      <c r="AB223" s="78"/>
      <c r="AC223" s="79"/>
      <c r="AD223" s="33"/>
      <c r="AE223" s="33"/>
      <c r="AF223" s="33"/>
      <c r="AG223" s="33"/>
      <c r="AH223" s="33"/>
      <c r="AI223" s="33"/>
      <c r="AJ223" s="33"/>
      <c r="AK223" s="33"/>
    </row>
    <row r="224" spans="1:37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78"/>
      <c r="V224" s="78"/>
      <c r="W224" s="78"/>
      <c r="X224" s="78"/>
      <c r="Y224" s="78"/>
      <c r="Z224" s="78"/>
      <c r="AA224" s="78"/>
      <c r="AB224" s="78"/>
      <c r="AC224" s="79"/>
      <c r="AD224" s="33"/>
      <c r="AE224" s="33"/>
      <c r="AF224" s="33"/>
      <c r="AG224" s="33"/>
      <c r="AH224" s="33"/>
      <c r="AI224" s="33"/>
      <c r="AJ224" s="33"/>
      <c r="AK224" s="33"/>
    </row>
    <row r="225" spans="1:37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78"/>
      <c r="V225" s="78"/>
      <c r="W225" s="78"/>
      <c r="X225" s="78"/>
      <c r="Y225" s="78"/>
      <c r="Z225" s="78"/>
      <c r="AA225" s="78"/>
      <c r="AB225" s="78"/>
      <c r="AC225" s="79"/>
      <c r="AD225" s="33"/>
      <c r="AE225" s="33"/>
      <c r="AF225" s="33"/>
      <c r="AG225" s="33"/>
      <c r="AH225" s="33"/>
      <c r="AI225" s="33"/>
      <c r="AJ225" s="33"/>
      <c r="AK225" s="33"/>
    </row>
    <row r="226" spans="1:37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78"/>
      <c r="V226" s="78"/>
      <c r="W226" s="78"/>
      <c r="X226" s="78"/>
      <c r="Y226" s="78"/>
      <c r="Z226" s="78"/>
      <c r="AA226" s="78"/>
      <c r="AB226" s="78"/>
      <c r="AC226" s="79"/>
      <c r="AD226" s="33"/>
      <c r="AE226" s="33"/>
      <c r="AF226" s="33"/>
      <c r="AG226" s="33"/>
      <c r="AH226" s="33"/>
      <c r="AI226" s="33"/>
      <c r="AJ226" s="33"/>
      <c r="AK226" s="33"/>
    </row>
    <row r="227" spans="1:37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78"/>
      <c r="V227" s="78"/>
      <c r="W227" s="78"/>
      <c r="X227" s="78"/>
      <c r="Y227" s="78"/>
      <c r="Z227" s="78"/>
      <c r="AA227" s="78"/>
      <c r="AB227" s="78"/>
      <c r="AC227" s="79"/>
      <c r="AD227" s="33"/>
      <c r="AE227" s="33"/>
      <c r="AF227" s="33"/>
      <c r="AG227" s="33"/>
      <c r="AH227" s="33"/>
      <c r="AI227" s="33"/>
      <c r="AJ227" s="33"/>
      <c r="AK227" s="33"/>
    </row>
    <row r="228" spans="1:37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78"/>
      <c r="V228" s="78"/>
      <c r="W228" s="78"/>
      <c r="X228" s="78"/>
      <c r="Y228" s="78"/>
      <c r="Z228" s="78"/>
      <c r="AA228" s="78"/>
      <c r="AB228" s="78"/>
      <c r="AC228" s="79"/>
      <c r="AD228" s="33"/>
      <c r="AE228" s="33"/>
      <c r="AF228" s="33"/>
      <c r="AG228" s="33"/>
      <c r="AH228" s="33"/>
      <c r="AI228" s="33"/>
      <c r="AJ228" s="33"/>
      <c r="AK228" s="33"/>
    </row>
    <row r="229" spans="1:37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78"/>
      <c r="V229" s="78"/>
      <c r="W229" s="78"/>
      <c r="X229" s="78"/>
      <c r="Y229" s="78"/>
      <c r="Z229" s="78"/>
      <c r="AA229" s="78"/>
      <c r="AB229" s="78"/>
      <c r="AC229" s="79"/>
      <c r="AD229" s="33"/>
      <c r="AE229" s="33"/>
      <c r="AF229" s="33"/>
      <c r="AG229" s="33"/>
      <c r="AH229" s="33"/>
      <c r="AI229" s="33"/>
      <c r="AJ229" s="33"/>
      <c r="AK229" s="33"/>
    </row>
    <row r="230" spans="1:37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78"/>
      <c r="V230" s="78"/>
      <c r="W230" s="78"/>
      <c r="X230" s="78"/>
      <c r="Y230" s="78"/>
      <c r="Z230" s="78"/>
      <c r="AA230" s="78"/>
      <c r="AB230" s="78"/>
      <c r="AC230" s="79"/>
      <c r="AD230" s="33"/>
      <c r="AE230" s="33"/>
      <c r="AF230" s="33"/>
      <c r="AG230" s="33"/>
      <c r="AH230" s="33"/>
      <c r="AI230" s="33"/>
      <c r="AJ230" s="33"/>
      <c r="AK230" s="33"/>
    </row>
    <row r="231" spans="1:37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78"/>
      <c r="V231" s="78"/>
      <c r="W231" s="78"/>
      <c r="X231" s="78"/>
      <c r="Y231" s="78"/>
      <c r="Z231" s="78"/>
      <c r="AA231" s="78"/>
      <c r="AB231" s="78"/>
      <c r="AC231" s="79"/>
      <c r="AD231" s="33"/>
      <c r="AE231" s="33"/>
      <c r="AF231" s="33"/>
      <c r="AG231" s="33"/>
      <c r="AH231" s="33"/>
      <c r="AI231" s="33"/>
      <c r="AJ231" s="33"/>
      <c r="AK231" s="33"/>
    </row>
    <row r="232" spans="1:37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78"/>
      <c r="V232" s="78"/>
      <c r="W232" s="78"/>
      <c r="X232" s="78"/>
      <c r="Y232" s="78"/>
      <c r="Z232" s="78"/>
      <c r="AA232" s="78"/>
      <c r="AB232" s="78"/>
      <c r="AC232" s="79"/>
      <c r="AD232" s="33"/>
      <c r="AE232" s="33"/>
      <c r="AF232" s="33"/>
      <c r="AG232" s="33"/>
      <c r="AH232" s="33"/>
      <c r="AI232" s="33"/>
      <c r="AJ232" s="33"/>
      <c r="AK232" s="33"/>
    </row>
    <row r="233" spans="1:37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78"/>
      <c r="V233" s="78"/>
      <c r="W233" s="78"/>
      <c r="X233" s="78"/>
      <c r="Y233" s="78"/>
      <c r="Z233" s="78"/>
      <c r="AA233" s="78"/>
      <c r="AB233" s="78"/>
      <c r="AC233" s="79"/>
      <c r="AD233" s="33"/>
      <c r="AE233" s="33"/>
      <c r="AF233" s="33"/>
      <c r="AG233" s="33"/>
      <c r="AH233" s="33"/>
      <c r="AI233" s="33"/>
      <c r="AJ233" s="33"/>
      <c r="AK233" s="33"/>
    </row>
    <row r="234" spans="1:37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78"/>
      <c r="V234" s="78"/>
      <c r="W234" s="78"/>
      <c r="X234" s="78"/>
      <c r="Y234" s="78"/>
      <c r="Z234" s="78"/>
      <c r="AA234" s="78"/>
      <c r="AB234" s="78"/>
      <c r="AC234" s="79"/>
      <c r="AD234" s="33"/>
      <c r="AE234" s="33"/>
      <c r="AF234" s="33"/>
      <c r="AG234" s="33"/>
      <c r="AH234" s="33"/>
      <c r="AI234" s="33"/>
      <c r="AJ234" s="33"/>
      <c r="AK234" s="33"/>
    </row>
    <row r="235" spans="1:37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78"/>
      <c r="V235" s="78"/>
      <c r="W235" s="78"/>
      <c r="X235" s="78"/>
      <c r="Y235" s="78"/>
      <c r="Z235" s="78"/>
      <c r="AA235" s="78"/>
      <c r="AB235" s="78"/>
      <c r="AC235" s="79"/>
      <c r="AD235" s="33"/>
      <c r="AE235" s="33"/>
      <c r="AF235" s="33"/>
      <c r="AG235" s="33"/>
      <c r="AH235" s="33"/>
      <c r="AI235" s="33"/>
      <c r="AJ235" s="33"/>
      <c r="AK235" s="33"/>
    </row>
    <row r="236" spans="1:37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78"/>
      <c r="V236" s="78"/>
      <c r="W236" s="78"/>
      <c r="X236" s="78"/>
      <c r="Y236" s="78"/>
      <c r="Z236" s="78"/>
      <c r="AA236" s="78"/>
      <c r="AB236" s="78"/>
      <c r="AC236" s="79"/>
      <c r="AD236" s="33"/>
      <c r="AE236" s="33"/>
      <c r="AF236" s="33"/>
      <c r="AG236" s="33"/>
      <c r="AH236" s="33"/>
      <c r="AI236" s="33"/>
      <c r="AJ236" s="33"/>
      <c r="AK236" s="33"/>
    </row>
    <row r="237" spans="1:37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78"/>
      <c r="V237" s="78"/>
      <c r="W237" s="78"/>
      <c r="X237" s="78"/>
      <c r="Y237" s="78"/>
      <c r="Z237" s="78"/>
      <c r="AA237" s="78"/>
      <c r="AB237" s="78"/>
      <c r="AC237" s="79"/>
      <c r="AD237" s="33"/>
      <c r="AE237" s="33"/>
      <c r="AF237" s="33"/>
      <c r="AG237" s="33"/>
      <c r="AH237" s="33"/>
      <c r="AI237" s="33"/>
      <c r="AJ237" s="33"/>
      <c r="AK237" s="33"/>
    </row>
    <row r="238" spans="1:37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78"/>
      <c r="V238" s="78"/>
      <c r="W238" s="78"/>
      <c r="X238" s="78"/>
      <c r="Y238" s="78"/>
      <c r="Z238" s="78"/>
      <c r="AA238" s="78"/>
      <c r="AB238" s="78"/>
      <c r="AC238" s="79"/>
      <c r="AD238" s="33"/>
      <c r="AE238" s="33"/>
      <c r="AF238" s="33"/>
      <c r="AG238" s="33"/>
      <c r="AH238" s="33"/>
      <c r="AI238" s="33"/>
      <c r="AJ238" s="33"/>
      <c r="AK238" s="33"/>
    </row>
    <row r="239" spans="1:37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78"/>
      <c r="V239" s="78"/>
      <c r="W239" s="78"/>
      <c r="X239" s="78"/>
      <c r="Y239" s="78"/>
      <c r="Z239" s="78"/>
      <c r="AA239" s="78"/>
      <c r="AB239" s="78"/>
      <c r="AC239" s="79"/>
      <c r="AD239" s="33"/>
      <c r="AE239" s="33"/>
      <c r="AF239" s="33"/>
      <c r="AG239" s="33"/>
      <c r="AH239" s="33"/>
      <c r="AI239" s="33"/>
      <c r="AJ239" s="33"/>
      <c r="AK239" s="33"/>
    </row>
    <row r="240" spans="1:37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78"/>
      <c r="V240" s="78"/>
      <c r="W240" s="78"/>
      <c r="X240" s="78"/>
      <c r="Y240" s="78"/>
      <c r="Z240" s="78"/>
      <c r="AA240" s="78"/>
      <c r="AB240" s="78"/>
      <c r="AC240" s="79"/>
      <c r="AD240" s="33"/>
      <c r="AE240" s="33"/>
      <c r="AF240" s="33"/>
      <c r="AG240" s="33"/>
      <c r="AH240" s="33"/>
      <c r="AI240" s="33"/>
      <c r="AJ240" s="33"/>
      <c r="AK240" s="33"/>
    </row>
    <row r="241" spans="1:37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78"/>
      <c r="V241" s="78"/>
      <c r="W241" s="78"/>
      <c r="X241" s="78"/>
      <c r="Y241" s="78"/>
      <c r="Z241" s="78"/>
      <c r="AA241" s="78"/>
      <c r="AB241" s="78"/>
      <c r="AC241" s="79"/>
      <c r="AD241" s="33"/>
      <c r="AE241" s="33"/>
      <c r="AF241" s="33"/>
      <c r="AG241" s="33"/>
      <c r="AH241" s="33"/>
      <c r="AI241" s="33"/>
      <c r="AJ241" s="33"/>
      <c r="AK241" s="33"/>
    </row>
    <row r="242" spans="1:37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78"/>
      <c r="V242" s="78"/>
      <c r="W242" s="78"/>
      <c r="X242" s="78"/>
      <c r="Y242" s="78"/>
      <c r="Z242" s="78"/>
      <c r="AA242" s="78"/>
      <c r="AB242" s="78"/>
      <c r="AC242" s="79"/>
      <c r="AD242" s="33"/>
      <c r="AE242" s="33"/>
      <c r="AF242" s="33"/>
      <c r="AG242" s="33"/>
      <c r="AH242" s="33"/>
      <c r="AI242" s="33"/>
      <c r="AJ242" s="33"/>
      <c r="AK242" s="33"/>
    </row>
    <row r="243" spans="1:37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78"/>
      <c r="V243" s="78"/>
      <c r="W243" s="78"/>
      <c r="X243" s="78"/>
      <c r="Y243" s="78"/>
      <c r="Z243" s="78"/>
      <c r="AA243" s="78"/>
      <c r="AB243" s="78"/>
      <c r="AC243" s="79"/>
      <c r="AD243" s="33"/>
      <c r="AE243" s="33"/>
      <c r="AF243" s="33"/>
      <c r="AG243" s="33"/>
      <c r="AH243" s="33"/>
      <c r="AI243" s="33"/>
      <c r="AJ243" s="33"/>
      <c r="AK243" s="33"/>
    </row>
    <row r="244" spans="1:37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78"/>
      <c r="V244" s="78"/>
      <c r="W244" s="78"/>
      <c r="X244" s="78"/>
      <c r="Y244" s="78"/>
      <c r="Z244" s="78"/>
      <c r="AA244" s="78"/>
      <c r="AB244" s="78"/>
      <c r="AC244" s="79"/>
      <c r="AD244" s="33"/>
      <c r="AE244" s="33"/>
      <c r="AF244" s="33"/>
      <c r="AG244" s="33"/>
      <c r="AH244" s="33"/>
      <c r="AI244" s="33"/>
      <c r="AJ244" s="33"/>
      <c r="AK244" s="33"/>
    </row>
    <row r="245" spans="1:37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78"/>
      <c r="V245" s="78"/>
      <c r="W245" s="78"/>
      <c r="X245" s="78"/>
      <c r="Y245" s="78"/>
      <c r="Z245" s="78"/>
      <c r="AA245" s="78"/>
      <c r="AB245" s="78"/>
      <c r="AC245" s="79"/>
      <c r="AD245" s="33"/>
      <c r="AE245" s="33"/>
      <c r="AF245" s="33"/>
      <c r="AG245" s="33"/>
      <c r="AH245" s="33"/>
      <c r="AI245" s="33"/>
      <c r="AJ245" s="33"/>
      <c r="AK245" s="33"/>
    </row>
    <row r="246" spans="1:37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78"/>
      <c r="V246" s="78"/>
      <c r="W246" s="78"/>
      <c r="X246" s="78"/>
      <c r="Y246" s="78"/>
      <c r="Z246" s="78"/>
      <c r="AA246" s="78"/>
      <c r="AB246" s="78"/>
      <c r="AC246" s="79"/>
      <c r="AD246" s="33"/>
      <c r="AE246" s="33"/>
      <c r="AF246" s="33"/>
      <c r="AG246" s="33"/>
      <c r="AH246" s="33"/>
      <c r="AI246" s="33"/>
      <c r="AJ246" s="33"/>
      <c r="AK246" s="33"/>
    </row>
    <row r="247" spans="1:37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78"/>
      <c r="V247" s="78"/>
      <c r="W247" s="78"/>
      <c r="X247" s="78"/>
      <c r="Y247" s="78"/>
      <c r="Z247" s="78"/>
      <c r="AA247" s="78"/>
      <c r="AB247" s="78"/>
      <c r="AC247" s="79"/>
      <c r="AD247" s="33"/>
      <c r="AE247" s="33"/>
      <c r="AF247" s="33"/>
      <c r="AG247" s="33"/>
      <c r="AH247" s="33"/>
      <c r="AI247" s="33"/>
      <c r="AJ247" s="33"/>
      <c r="AK247" s="33"/>
    </row>
    <row r="248" spans="1:37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78"/>
      <c r="V248" s="78"/>
      <c r="W248" s="78"/>
      <c r="X248" s="78"/>
      <c r="Y248" s="78"/>
      <c r="Z248" s="78"/>
      <c r="AA248" s="78"/>
      <c r="AB248" s="78"/>
      <c r="AC248" s="79"/>
      <c r="AD248" s="33"/>
      <c r="AE248" s="33"/>
      <c r="AF248" s="33"/>
      <c r="AG248" s="33"/>
      <c r="AH248" s="33"/>
      <c r="AI248" s="33"/>
      <c r="AJ248" s="33"/>
      <c r="AK248" s="33"/>
    </row>
    <row r="249" spans="1:37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78"/>
      <c r="V249" s="78"/>
      <c r="W249" s="78"/>
      <c r="X249" s="78"/>
      <c r="Y249" s="78"/>
      <c r="Z249" s="78"/>
      <c r="AA249" s="78"/>
      <c r="AB249" s="78"/>
      <c r="AC249" s="79"/>
      <c r="AD249" s="33"/>
      <c r="AE249" s="33"/>
      <c r="AF249" s="33"/>
      <c r="AG249" s="33"/>
      <c r="AH249" s="33"/>
      <c r="AI249" s="33"/>
      <c r="AJ249" s="33"/>
      <c r="AK249" s="33"/>
    </row>
    <row r="250" spans="1:37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78"/>
      <c r="V250" s="78"/>
      <c r="W250" s="78"/>
      <c r="X250" s="78"/>
      <c r="Y250" s="78"/>
      <c r="Z250" s="78"/>
      <c r="AA250" s="78"/>
      <c r="AB250" s="78"/>
      <c r="AC250" s="79"/>
      <c r="AD250" s="33"/>
      <c r="AE250" s="33"/>
      <c r="AF250" s="33"/>
      <c r="AG250" s="33"/>
      <c r="AH250" s="33"/>
      <c r="AI250" s="33"/>
      <c r="AJ250" s="33"/>
      <c r="AK250" s="33"/>
    </row>
    <row r="251" spans="1:37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78"/>
      <c r="V251" s="78"/>
      <c r="W251" s="78"/>
      <c r="X251" s="78"/>
      <c r="Y251" s="78"/>
      <c r="Z251" s="78"/>
      <c r="AA251" s="78"/>
      <c r="AB251" s="78"/>
      <c r="AC251" s="79"/>
      <c r="AD251" s="33"/>
      <c r="AE251" s="33"/>
      <c r="AF251" s="33"/>
      <c r="AG251" s="33"/>
      <c r="AH251" s="33"/>
      <c r="AI251" s="33"/>
      <c r="AJ251" s="33"/>
      <c r="AK251" s="33"/>
    </row>
    <row r="252" spans="1:37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78"/>
      <c r="V252" s="78"/>
      <c r="W252" s="78"/>
      <c r="X252" s="78"/>
      <c r="Y252" s="78"/>
      <c r="Z252" s="78"/>
      <c r="AA252" s="78"/>
      <c r="AB252" s="78"/>
      <c r="AC252" s="79"/>
      <c r="AD252" s="33"/>
      <c r="AE252" s="33"/>
      <c r="AF252" s="33"/>
      <c r="AG252" s="33"/>
      <c r="AH252" s="33"/>
      <c r="AI252" s="33"/>
      <c r="AJ252" s="33"/>
      <c r="AK252" s="33"/>
    </row>
    <row r="253" spans="1:37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78"/>
      <c r="V253" s="78"/>
      <c r="W253" s="78"/>
      <c r="X253" s="78"/>
      <c r="Y253" s="78"/>
      <c r="Z253" s="78"/>
      <c r="AA253" s="78"/>
      <c r="AB253" s="78"/>
      <c r="AC253" s="79"/>
      <c r="AD253" s="33"/>
      <c r="AE253" s="33"/>
      <c r="AF253" s="33"/>
      <c r="AG253" s="33"/>
      <c r="AH253" s="33"/>
      <c r="AI253" s="33"/>
      <c r="AJ253" s="33"/>
      <c r="AK253" s="33"/>
    </row>
    <row r="254" spans="1:37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78"/>
      <c r="V254" s="78"/>
      <c r="W254" s="78"/>
      <c r="X254" s="78"/>
      <c r="Y254" s="78"/>
      <c r="Z254" s="78"/>
      <c r="AA254" s="78"/>
      <c r="AB254" s="78"/>
      <c r="AC254" s="79"/>
      <c r="AD254" s="33"/>
      <c r="AE254" s="33"/>
      <c r="AF254" s="33"/>
      <c r="AG254" s="33"/>
      <c r="AH254" s="33"/>
      <c r="AI254" s="33"/>
      <c r="AJ254" s="33"/>
      <c r="AK254" s="33"/>
    </row>
    <row r="255" spans="1:37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78"/>
      <c r="V255" s="78"/>
      <c r="W255" s="78"/>
      <c r="X255" s="78"/>
      <c r="Y255" s="78"/>
      <c r="Z255" s="78"/>
      <c r="AA255" s="78"/>
      <c r="AB255" s="78"/>
      <c r="AC255" s="79"/>
      <c r="AD255" s="33"/>
      <c r="AE255" s="33"/>
      <c r="AF255" s="33"/>
      <c r="AG255" s="33"/>
      <c r="AH255" s="33"/>
      <c r="AI255" s="33"/>
      <c r="AJ255" s="33"/>
      <c r="AK255" s="33"/>
    </row>
    <row r="256" spans="1:37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78"/>
      <c r="V256" s="78"/>
      <c r="W256" s="78"/>
      <c r="X256" s="78"/>
      <c r="Y256" s="78"/>
      <c r="Z256" s="78"/>
      <c r="AA256" s="78"/>
      <c r="AB256" s="78"/>
      <c r="AC256" s="79"/>
      <c r="AD256" s="33"/>
      <c r="AE256" s="33"/>
      <c r="AF256" s="33"/>
      <c r="AG256" s="33"/>
      <c r="AH256" s="33"/>
      <c r="AI256" s="33"/>
      <c r="AJ256" s="33"/>
      <c r="AK256" s="33"/>
    </row>
    <row r="257" spans="1:37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78"/>
      <c r="V257" s="78"/>
      <c r="W257" s="78"/>
      <c r="X257" s="78"/>
      <c r="Y257" s="78"/>
      <c r="Z257" s="78"/>
      <c r="AA257" s="78"/>
      <c r="AB257" s="78"/>
      <c r="AC257" s="79"/>
      <c r="AD257" s="33"/>
      <c r="AE257" s="33"/>
      <c r="AF257" s="33"/>
      <c r="AG257" s="33"/>
      <c r="AH257" s="33"/>
      <c r="AI257" s="33"/>
      <c r="AJ257" s="33"/>
      <c r="AK257" s="33"/>
    </row>
    <row r="258" spans="1:37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78"/>
      <c r="V258" s="78"/>
      <c r="W258" s="78"/>
      <c r="X258" s="78"/>
      <c r="Y258" s="78"/>
      <c r="Z258" s="78"/>
      <c r="AA258" s="78"/>
      <c r="AB258" s="78"/>
      <c r="AC258" s="79"/>
      <c r="AD258" s="33"/>
      <c r="AE258" s="33"/>
      <c r="AF258" s="33"/>
      <c r="AG258" s="33"/>
      <c r="AH258" s="33"/>
      <c r="AI258" s="33"/>
      <c r="AJ258" s="33"/>
      <c r="AK258" s="33"/>
    </row>
    <row r="259" spans="1:37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78"/>
      <c r="V259" s="78"/>
      <c r="W259" s="78"/>
      <c r="X259" s="78"/>
      <c r="Y259" s="78"/>
      <c r="Z259" s="78"/>
      <c r="AA259" s="78"/>
      <c r="AB259" s="78"/>
      <c r="AC259" s="79"/>
      <c r="AD259" s="33"/>
      <c r="AE259" s="33"/>
      <c r="AF259" s="33"/>
      <c r="AG259" s="33"/>
      <c r="AH259" s="33"/>
      <c r="AI259" s="33"/>
      <c r="AJ259" s="33"/>
      <c r="AK259" s="33"/>
    </row>
    <row r="260" spans="1:37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78"/>
      <c r="V260" s="78"/>
      <c r="W260" s="78"/>
      <c r="X260" s="78"/>
      <c r="Y260" s="78"/>
      <c r="Z260" s="78"/>
      <c r="AA260" s="78"/>
      <c r="AB260" s="78"/>
      <c r="AC260" s="79"/>
      <c r="AD260" s="33"/>
      <c r="AE260" s="33"/>
      <c r="AF260" s="33"/>
      <c r="AG260" s="33"/>
      <c r="AH260" s="33"/>
      <c r="AI260" s="33"/>
      <c r="AJ260" s="33"/>
      <c r="AK260" s="33"/>
    </row>
    <row r="261" spans="1:37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78"/>
      <c r="V261" s="78"/>
      <c r="W261" s="78"/>
      <c r="X261" s="78"/>
      <c r="Y261" s="78"/>
      <c r="Z261" s="78"/>
      <c r="AA261" s="78"/>
      <c r="AB261" s="78"/>
      <c r="AC261" s="79"/>
      <c r="AD261" s="33"/>
      <c r="AE261" s="33"/>
      <c r="AF261" s="33"/>
      <c r="AG261" s="33"/>
      <c r="AH261" s="33"/>
      <c r="AI261" s="33"/>
      <c r="AJ261" s="33"/>
      <c r="AK261" s="33"/>
    </row>
    <row r="262" spans="1:37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78"/>
      <c r="V262" s="78"/>
      <c r="W262" s="78"/>
      <c r="X262" s="78"/>
      <c r="Y262" s="78"/>
      <c r="Z262" s="78"/>
      <c r="AA262" s="78"/>
      <c r="AB262" s="78"/>
      <c r="AC262" s="79"/>
      <c r="AD262" s="33"/>
      <c r="AE262" s="33"/>
      <c r="AF262" s="33"/>
      <c r="AG262" s="33"/>
      <c r="AH262" s="33"/>
      <c r="AI262" s="33"/>
      <c r="AJ262" s="33"/>
      <c r="AK262" s="33"/>
    </row>
    <row r="263" spans="1:37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78"/>
      <c r="V263" s="78"/>
      <c r="W263" s="78"/>
      <c r="X263" s="78"/>
      <c r="Y263" s="78"/>
      <c r="Z263" s="78"/>
      <c r="AA263" s="78"/>
      <c r="AB263" s="78"/>
      <c r="AC263" s="79"/>
      <c r="AD263" s="33"/>
      <c r="AE263" s="33"/>
      <c r="AF263" s="33"/>
      <c r="AG263" s="33"/>
      <c r="AH263" s="33"/>
      <c r="AI263" s="33"/>
      <c r="AJ263" s="33"/>
      <c r="AK263" s="33"/>
    </row>
    <row r="264" spans="1:37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78"/>
      <c r="V264" s="78"/>
      <c r="W264" s="78"/>
      <c r="X264" s="78"/>
      <c r="Y264" s="78"/>
      <c r="Z264" s="78"/>
      <c r="AA264" s="78"/>
      <c r="AB264" s="78"/>
      <c r="AC264" s="79"/>
      <c r="AD264" s="33"/>
      <c r="AE264" s="33"/>
      <c r="AF264" s="33"/>
      <c r="AG264" s="33"/>
      <c r="AH264" s="33"/>
      <c r="AI264" s="33"/>
      <c r="AJ264" s="33"/>
      <c r="AK264" s="33"/>
    </row>
    <row r="265" spans="1:37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78"/>
      <c r="V265" s="78"/>
      <c r="W265" s="78"/>
      <c r="X265" s="78"/>
      <c r="Y265" s="78"/>
      <c r="Z265" s="78"/>
      <c r="AA265" s="78"/>
      <c r="AB265" s="78"/>
      <c r="AC265" s="79"/>
      <c r="AD265" s="33"/>
      <c r="AE265" s="33"/>
      <c r="AF265" s="33"/>
      <c r="AG265" s="33"/>
      <c r="AH265" s="33"/>
      <c r="AI265" s="33"/>
      <c r="AJ265" s="33"/>
      <c r="AK265" s="33"/>
    </row>
    <row r="266" spans="1:37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78"/>
      <c r="V266" s="78"/>
      <c r="W266" s="78"/>
      <c r="X266" s="78"/>
      <c r="Y266" s="78"/>
      <c r="Z266" s="78"/>
      <c r="AA266" s="78"/>
      <c r="AB266" s="78"/>
      <c r="AC266" s="79"/>
      <c r="AD266" s="33"/>
      <c r="AE266" s="33"/>
      <c r="AF266" s="33"/>
      <c r="AG266" s="33"/>
      <c r="AH266" s="33"/>
      <c r="AI266" s="33"/>
      <c r="AJ266" s="33"/>
      <c r="AK266" s="33"/>
    </row>
    <row r="267" spans="1:37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78"/>
      <c r="V267" s="78"/>
      <c r="W267" s="78"/>
      <c r="X267" s="78"/>
      <c r="Y267" s="78"/>
      <c r="Z267" s="78"/>
      <c r="AA267" s="78"/>
      <c r="AB267" s="78"/>
      <c r="AC267" s="79"/>
      <c r="AD267" s="33"/>
      <c r="AE267" s="33"/>
      <c r="AF267" s="33"/>
      <c r="AG267" s="33"/>
      <c r="AH267" s="33"/>
      <c r="AI267" s="33"/>
      <c r="AJ267" s="33"/>
      <c r="AK267" s="33"/>
    </row>
    <row r="268" spans="1:37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78"/>
      <c r="V268" s="78"/>
      <c r="W268" s="78"/>
      <c r="X268" s="78"/>
      <c r="Y268" s="78"/>
      <c r="Z268" s="78"/>
      <c r="AA268" s="78"/>
      <c r="AB268" s="78"/>
      <c r="AC268" s="79"/>
      <c r="AD268" s="33"/>
      <c r="AE268" s="33"/>
      <c r="AF268" s="33"/>
      <c r="AG268" s="33"/>
      <c r="AH268" s="33"/>
      <c r="AI268" s="33"/>
      <c r="AJ268" s="33"/>
      <c r="AK268" s="33"/>
    </row>
    <row r="269" spans="1:37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78"/>
      <c r="V269" s="78"/>
      <c r="W269" s="78"/>
      <c r="X269" s="78"/>
      <c r="Y269" s="78"/>
      <c r="Z269" s="78"/>
      <c r="AA269" s="78"/>
      <c r="AB269" s="78"/>
      <c r="AC269" s="79"/>
      <c r="AD269" s="33"/>
      <c r="AE269" s="33"/>
      <c r="AF269" s="33"/>
      <c r="AG269" s="33"/>
      <c r="AH269" s="33"/>
      <c r="AI269" s="33"/>
      <c r="AJ269" s="33"/>
      <c r="AK269" s="33"/>
    </row>
    <row r="270" spans="1:37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78"/>
      <c r="V270" s="78"/>
      <c r="W270" s="78"/>
      <c r="X270" s="78"/>
      <c r="Y270" s="78"/>
      <c r="Z270" s="78"/>
      <c r="AA270" s="78"/>
      <c r="AB270" s="78"/>
      <c r="AC270" s="79"/>
      <c r="AD270" s="33"/>
      <c r="AE270" s="33"/>
      <c r="AF270" s="33"/>
      <c r="AG270" s="33"/>
      <c r="AH270" s="33"/>
      <c r="AI270" s="33"/>
      <c r="AJ270" s="33"/>
      <c r="AK270" s="33"/>
    </row>
    <row r="271" spans="1:37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78"/>
      <c r="V271" s="78"/>
      <c r="W271" s="78"/>
      <c r="X271" s="78"/>
      <c r="Y271" s="78"/>
      <c r="Z271" s="78"/>
      <c r="AA271" s="78"/>
      <c r="AB271" s="78"/>
      <c r="AC271" s="79"/>
      <c r="AD271" s="33"/>
      <c r="AE271" s="33"/>
      <c r="AF271" s="33"/>
      <c r="AG271" s="33"/>
      <c r="AH271" s="33"/>
      <c r="AI271" s="33"/>
      <c r="AJ271" s="33"/>
      <c r="AK271" s="33"/>
    </row>
    <row r="272" spans="1:37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78"/>
      <c r="V272" s="78"/>
      <c r="W272" s="78"/>
      <c r="X272" s="78"/>
      <c r="Y272" s="78"/>
      <c r="Z272" s="78"/>
      <c r="AA272" s="78"/>
      <c r="AB272" s="78"/>
      <c r="AC272" s="79"/>
      <c r="AD272" s="33"/>
      <c r="AE272" s="33"/>
      <c r="AF272" s="33"/>
      <c r="AG272" s="33"/>
      <c r="AH272" s="33"/>
      <c r="AI272" s="33"/>
      <c r="AJ272" s="33"/>
      <c r="AK272" s="33"/>
    </row>
    <row r="273" spans="1:37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78"/>
      <c r="V273" s="78"/>
      <c r="W273" s="78"/>
      <c r="X273" s="78"/>
      <c r="Y273" s="78"/>
      <c r="Z273" s="78"/>
      <c r="AA273" s="78"/>
      <c r="AB273" s="78"/>
      <c r="AC273" s="79"/>
      <c r="AD273" s="33"/>
      <c r="AE273" s="33"/>
      <c r="AF273" s="33"/>
      <c r="AG273" s="33"/>
      <c r="AH273" s="33"/>
      <c r="AI273" s="33"/>
      <c r="AJ273" s="33"/>
      <c r="AK273" s="33"/>
    </row>
    <row r="274" spans="1:37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78"/>
      <c r="V274" s="78"/>
      <c r="W274" s="78"/>
      <c r="X274" s="78"/>
      <c r="Y274" s="78"/>
      <c r="Z274" s="78"/>
      <c r="AA274" s="78"/>
      <c r="AB274" s="78"/>
      <c r="AC274" s="79"/>
      <c r="AD274" s="33"/>
      <c r="AE274" s="33"/>
      <c r="AF274" s="33"/>
      <c r="AG274" s="33"/>
      <c r="AH274" s="33"/>
      <c r="AI274" s="33"/>
      <c r="AJ274" s="33"/>
      <c r="AK274" s="33"/>
    </row>
    <row r="275" spans="1:37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78"/>
      <c r="V275" s="78"/>
      <c r="W275" s="78"/>
      <c r="X275" s="78"/>
      <c r="Y275" s="78"/>
      <c r="Z275" s="78"/>
      <c r="AA275" s="78"/>
      <c r="AB275" s="78"/>
      <c r="AC275" s="79"/>
      <c r="AD275" s="33"/>
      <c r="AE275" s="33"/>
      <c r="AF275" s="33"/>
      <c r="AG275" s="33"/>
      <c r="AH275" s="33"/>
      <c r="AI275" s="33"/>
      <c r="AJ275" s="33"/>
      <c r="AK275" s="33"/>
    </row>
    <row r="276" spans="1:37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78"/>
      <c r="V276" s="78"/>
      <c r="W276" s="78"/>
      <c r="X276" s="78"/>
      <c r="Y276" s="78"/>
      <c r="Z276" s="78"/>
      <c r="AA276" s="78"/>
      <c r="AB276" s="78"/>
      <c r="AC276" s="79"/>
      <c r="AD276" s="33"/>
      <c r="AE276" s="33"/>
      <c r="AF276" s="33"/>
      <c r="AG276" s="33"/>
      <c r="AH276" s="33"/>
      <c r="AI276" s="33"/>
      <c r="AJ276" s="33"/>
      <c r="AK276" s="33"/>
    </row>
    <row r="277" spans="1:37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78"/>
      <c r="V277" s="78"/>
      <c r="W277" s="78"/>
      <c r="X277" s="78"/>
      <c r="Y277" s="78"/>
      <c r="Z277" s="78"/>
      <c r="AA277" s="78"/>
      <c r="AB277" s="78"/>
      <c r="AC277" s="79"/>
      <c r="AD277" s="33"/>
      <c r="AE277" s="33"/>
      <c r="AF277" s="33"/>
      <c r="AG277" s="33"/>
      <c r="AH277" s="33"/>
      <c r="AI277" s="33"/>
      <c r="AJ277" s="33"/>
      <c r="AK277" s="33"/>
    </row>
    <row r="278" spans="1:37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78"/>
      <c r="V278" s="78"/>
      <c r="W278" s="78"/>
      <c r="X278" s="78"/>
      <c r="Y278" s="78"/>
      <c r="Z278" s="78"/>
      <c r="AA278" s="78"/>
      <c r="AB278" s="78"/>
      <c r="AC278" s="79"/>
      <c r="AD278" s="33"/>
      <c r="AE278" s="33"/>
      <c r="AF278" s="33"/>
      <c r="AG278" s="33"/>
      <c r="AH278" s="33"/>
      <c r="AI278" s="33"/>
      <c r="AJ278" s="33"/>
      <c r="AK278" s="33"/>
    </row>
    <row r="279" spans="1:37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78"/>
      <c r="V279" s="78"/>
      <c r="W279" s="78"/>
      <c r="X279" s="78"/>
      <c r="Y279" s="78"/>
      <c r="Z279" s="78"/>
      <c r="AA279" s="78"/>
      <c r="AB279" s="78"/>
      <c r="AC279" s="79"/>
      <c r="AD279" s="33"/>
      <c r="AE279" s="33"/>
      <c r="AF279" s="33"/>
      <c r="AG279" s="33"/>
      <c r="AH279" s="33"/>
      <c r="AI279" s="33"/>
      <c r="AJ279" s="33"/>
      <c r="AK279" s="33"/>
    </row>
    <row r="280" spans="1:37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78"/>
      <c r="V280" s="78"/>
      <c r="W280" s="78"/>
      <c r="X280" s="78"/>
      <c r="Y280" s="78"/>
      <c r="Z280" s="78"/>
      <c r="AA280" s="78"/>
      <c r="AB280" s="78"/>
      <c r="AC280" s="79"/>
      <c r="AD280" s="33"/>
      <c r="AE280" s="33"/>
      <c r="AF280" s="33"/>
      <c r="AG280" s="33"/>
      <c r="AH280" s="33"/>
      <c r="AI280" s="33"/>
      <c r="AJ280" s="33"/>
      <c r="AK280" s="33"/>
    </row>
    <row r="281" spans="1:37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78"/>
      <c r="V281" s="78"/>
      <c r="W281" s="78"/>
      <c r="X281" s="78"/>
      <c r="Y281" s="78"/>
      <c r="Z281" s="78"/>
      <c r="AA281" s="78"/>
      <c r="AB281" s="78"/>
      <c r="AC281" s="79"/>
      <c r="AD281" s="33"/>
      <c r="AE281" s="33"/>
      <c r="AF281" s="33"/>
      <c r="AG281" s="33"/>
      <c r="AH281" s="33"/>
      <c r="AI281" s="33"/>
      <c r="AJ281" s="33"/>
      <c r="AK281" s="33"/>
    </row>
    <row r="282" spans="1:37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78"/>
      <c r="V282" s="78"/>
      <c r="W282" s="78"/>
      <c r="X282" s="78"/>
      <c r="Y282" s="78"/>
      <c r="Z282" s="78"/>
      <c r="AA282" s="78"/>
      <c r="AB282" s="78"/>
      <c r="AC282" s="79"/>
      <c r="AD282" s="33"/>
      <c r="AE282" s="33"/>
      <c r="AF282" s="33"/>
      <c r="AG282" s="33"/>
      <c r="AH282" s="33"/>
      <c r="AI282" s="33"/>
      <c r="AJ282" s="33"/>
      <c r="AK282" s="33"/>
    </row>
    <row r="283" spans="1:37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78"/>
      <c r="V283" s="78"/>
      <c r="W283" s="78"/>
      <c r="X283" s="78"/>
      <c r="Y283" s="78"/>
      <c r="Z283" s="78"/>
      <c r="AA283" s="78"/>
      <c r="AB283" s="78"/>
      <c r="AC283" s="79"/>
      <c r="AD283" s="33"/>
      <c r="AE283" s="33"/>
      <c r="AF283" s="33"/>
      <c r="AG283" s="33"/>
      <c r="AH283" s="33"/>
      <c r="AI283" s="33"/>
      <c r="AJ283" s="33"/>
      <c r="AK283" s="33"/>
    </row>
    <row r="284" spans="1:37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78"/>
      <c r="V284" s="78"/>
      <c r="W284" s="78"/>
      <c r="X284" s="78"/>
      <c r="Y284" s="78"/>
      <c r="Z284" s="78"/>
      <c r="AA284" s="78"/>
      <c r="AB284" s="78"/>
      <c r="AC284" s="79"/>
      <c r="AD284" s="33"/>
      <c r="AE284" s="33"/>
      <c r="AF284" s="33"/>
      <c r="AG284" s="33"/>
      <c r="AH284" s="33"/>
      <c r="AI284" s="33"/>
      <c r="AJ284" s="33"/>
      <c r="AK284" s="33"/>
    </row>
    <row r="285" spans="1:37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78"/>
      <c r="V285" s="78"/>
      <c r="W285" s="78"/>
      <c r="X285" s="78"/>
      <c r="Y285" s="78"/>
      <c r="Z285" s="78"/>
      <c r="AA285" s="78"/>
      <c r="AB285" s="78"/>
      <c r="AC285" s="79"/>
      <c r="AD285" s="33"/>
      <c r="AE285" s="33"/>
      <c r="AF285" s="33"/>
      <c r="AG285" s="33"/>
      <c r="AH285" s="33"/>
      <c r="AI285" s="33"/>
      <c r="AJ285" s="33"/>
      <c r="AK285" s="33"/>
    </row>
    <row r="286" spans="1:37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78"/>
      <c r="V286" s="78"/>
      <c r="W286" s="78"/>
      <c r="X286" s="78"/>
      <c r="Y286" s="78"/>
      <c r="Z286" s="78"/>
      <c r="AA286" s="78"/>
      <c r="AB286" s="78"/>
      <c r="AC286" s="79"/>
      <c r="AD286" s="33"/>
      <c r="AE286" s="33"/>
      <c r="AF286" s="33"/>
      <c r="AG286" s="33"/>
      <c r="AH286" s="33"/>
      <c r="AI286" s="33"/>
      <c r="AJ286" s="33"/>
      <c r="AK286" s="33"/>
    </row>
    <row r="287" spans="1:37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78"/>
      <c r="V287" s="78"/>
      <c r="W287" s="78"/>
      <c r="X287" s="78"/>
      <c r="Y287" s="78"/>
      <c r="Z287" s="78"/>
      <c r="AA287" s="78"/>
      <c r="AB287" s="78"/>
      <c r="AC287" s="79"/>
      <c r="AD287" s="33"/>
      <c r="AE287" s="33"/>
      <c r="AF287" s="33"/>
      <c r="AG287" s="33"/>
      <c r="AH287" s="33"/>
      <c r="AI287" s="33"/>
      <c r="AJ287" s="33"/>
      <c r="AK287" s="33"/>
    </row>
    <row r="288" spans="1:37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78"/>
      <c r="V288" s="78"/>
      <c r="W288" s="78"/>
      <c r="X288" s="78"/>
      <c r="Y288" s="78"/>
      <c r="Z288" s="78"/>
      <c r="AA288" s="78"/>
      <c r="AB288" s="78"/>
      <c r="AC288" s="79"/>
      <c r="AD288" s="33"/>
      <c r="AE288" s="33"/>
      <c r="AF288" s="33"/>
      <c r="AG288" s="33"/>
      <c r="AH288" s="33"/>
      <c r="AI288" s="33"/>
      <c r="AJ288" s="33"/>
      <c r="AK288" s="33"/>
    </row>
    <row r="289" spans="1:37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78"/>
      <c r="V289" s="78"/>
      <c r="W289" s="78"/>
      <c r="X289" s="78"/>
      <c r="Y289" s="78"/>
      <c r="Z289" s="78"/>
      <c r="AA289" s="78"/>
      <c r="AB289" s="78"/>
      <c r="AC289" s="79"/>
      <c r="AD289" s="33"/>
      <c r="AE289" s="33"/>
      <c r="AF289" s="33"/>
      <c r="AG289" s="33"/>
      <c r="AH289" s="33"/>
      <c r="AI289" s="33"/>
      <c r="AJ289" s="33"/>
      <c r="AK289" s="33"/>
    </row>
    <row r="290" spans="1:37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78"/>
      <c r="V290" s="78"/>
      <c r="W290" s="78"/>
      <c r="X290" s="78"/>
      <c r="Y290" s="78"/>
      <c r="Z290" s="78"/>
      <c r="AA290" s="78"/>
      <c r="AB290" s="78"/>
      <c r="AC290" s="79"/>
      <c r="AD290" s="33"/>
      <c r="AE290" s="33"/>
      <c r="AF290" s="33"/>
      <c r="AG290" s="33"/>
      <c r="AH290" s="33"/>
      <c r="AI290" s="33"/>
      <c r="AJ290" s="33"/>
      <c r="AK290" s="33"/>
    </row>
    <row r="291" spans="1:37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78"/>
      <c r="V291" s="78"/>
      <c r="W291" s="78"/>
      <c r="X291" s="78"/>
      <c r="Y291" s="78"/>
      <c r="Z291" s="78"/>
      <c r="AA291" s="78"/>
      <c r="AB291" s="78"/>
      <c r="AC291" s="79"/>
      <c r="AD291" s="33"/>
      <c r="AE291" s="33"/>
      <c r="AF291" s="33"/>
      <c r="AG291" s="33"/>
      <c r="AH291" s="33"/>
      <c r="AI291" s="33"/>
      <c r="AJ291" s="33"/>
      <c r="AK291" s="33"/>
    </row>
    <row r="292" spans="1:37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78"/>
      <c r="V292" s="78"/>
      <c r="W292" s="78"/>
      <c r="X292" s="78"/>
      <c r="Y292" s="78"/>
      <c r="Z292" s="78"/>
      <c r="AA292" s="78"/>
      <c r="AB292" s="78"/>
      <c r="AC292" s="79"/>
      <c r="AD292" s="33"/>
      <c r="AE292" s="33"/>
      <c r="AF292" s="33"/>
      <c r="AG292" s="33"/>
      <c r="AH292" s="33"/>
      <c r="AI292" s="33"/>
      <c r="AJ292" s="33"/>
      <c r="AK292" s="33"/>
    </row>
    <row r="293" spans="1:37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78"/>
      <c r="V293" s="78"/>
      <c r="W293" s="78"/>
      <c r="X293" s="78"/>
      <c r="Y293" s="78"/>
      <c r="Z293" s="78"/>
      <c r="AA293" s="78"/>
      <c r="AB293" s="78"/>
      <c r="AC293" s="79"/>
      <c r="AD293" s="33"/>
      <c r="AE293" s="33"/>
      <c r="AF293" s="33"/>
      <c r="AG293" s="33"/>
      <c r="AH293" s="33"/>
      <c r="AI293" s="33"/>
      <c r="AJ293" s="33"/>
      <c r="AK293" s="33"/>
    </row>
    <row r="294" spans="1:37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78"/>
      <c r="V294" s="78"/>
      <c r="W294" s="78"/>
      <c r="X294" s="78"/>
      <c r="Y294" s="78"/>
      <c r="Z294" s="78"/>
      <c r="AA294" s="78"/>
      <c r="AB294" s="78"/>
      <c r="AC294" s="79"/>
      <c r="AD294" s="33"/>
      <c r="AE294" s="33"/>
      <c r="AF294" s="33"/>
      <c r="AG294" s="33"/>
      <c r="AH294" s="33"/>
      <c r="AI294" s="33"/>
      <c r="AJ294" s="33"/>
      <c r="AK294" s="33"/>
    </row>
    <row r="295" spans="1:37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78"/>
      <c r="V295" s="78"/>
      <c r="W295" s="78"/>
      <c r="X295" s="78"/>
      <c r="Y295" s="78"/>
      <c r="Z295" s="78"/>
      <c r="AA295" s="78"/>
      <c r="AB295" s="78"/>
      <c r="AC295" s="79"/>
      <c r="AD295" s="33"/>
      <c r="AE295" s="33"/>
      <c r="AF295" s="33"/>
      <c r="AG295" s="33"/>
      <c r="AH295" s="33"/>
      <c r="AI295" s="33"/>
      <c r="AJ295" s="33"/>
      <c r="AK295" s="33"/>
    </row>
    <row r="296" spans="1:37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78"/>
      <c r="V296" s="78"/>
      <c r="W296" s="78"/>
      <c r="X296" s="78"/>
      <c r="Y296" s="78"/>
      <c r="Z296" s="78"/>
      <c r="AA296" s="78"/>
      <c r="AB296" s="78"/>
      <c r="AC296" s="79"/>
      <c r="AD296" s="33"/>
      <c r="AE296" s="33"/>
      <c r="AF296" s="33"/>
      <c r="AG296" s="33"/>
      <c r="AH296" s="33"/>
      <c r="AI296" s="33"/>
      <c r="AJ296" s="33"/>
      <c r="AK296" s="33"/>
    </row>
    <row r="297" spans="1:37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78"/>
      <c r="V297" s="78"/>
      <c r="W297" s="78"/>
      <c r="X297" s="78"/>
      <c r="Y297" s="78"/>
      <c r="Z297" s="78"/>
      <c r="AA297" s="78"/>
      <c r="AB297" s="78"/>
      <c r="AC297" s="79"/>
      <c r="AD297" s="33"/>
      <c r="AE297" s="33"/>
      <c r="AF297" s="33"/>
      <c r="AG297" s="33"/>
      <c r="AH297" s="33"/>
      <c r="AI297" s="33"/>
      <c r="AJ297" s="33"/>
      <c r="AK297" s="33"/>
    </row>
    <row r="298" spans="1:37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78"/>
      <c r="V298" s="78"/>
      <c r="W298" s="78"/>
      <c r="X298" s="78"/>
      <c r="Y298" s="78"/>
      <c r="Z298" s="78"/>
      <c r="AA298" s="78"/>
      <c r="AB298" s="78"/>
      <c r="AC298" s="79"/>
      <c r="AD298" s="33"/>
      <c r="AE298" s="33"/>
      <c r="AF298" s="33"/>
      <c r="AG298" s="33"/>
      <c r="AH298" s="33"/>
      <c r="AI298" s="33"/>
      <c r="AJ298" s="33"/>
      <c r="AK298" s="33"/>
    </row>
    <row r="299" spans="1:37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78"/>
      <c r="V299" s="78"/>
      <c r="W299" s="78"/>
      <c r="X299" s="78"/>
      <c r="Y299" s="78"/>
      <c r="Z299" s="78"/>
      <c r="AA299" s="78"/>
      <c r="AB299" s="78"/>
      <c r="AC299" s="79"/>
      <c r="AD299" s="33"/>
      <c r="AE299" s="33"/>
      <c r="AF299" s="33"/>
      <c r="AG299" s="33"/>
      <c r="AH299" s="33"/>
      <c r="AI299" s="33"/>
      <c r="AJ299" s="33"/>
      <c r="AK299" s="33"/>
    </row>
    <row r="300" spans="1:37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78"/>
      <c r="V300" s="78"/>
      <c r="W300" s="78"/>
      <c r="X300" s="78"/>
      <c r="Y300" s="78"/>
      <c r="Z300" s="78"/>
      <c r="AA300" s="78"/>
      <c r="AB300" s="78"/>
      <c r="AC300" s="79"/>
      <c r="AD300" s="33"/>
      <c r="AE300" s="33"/>
      <c r="AF300" s="33"/>
      <c r="AG300" s="33"/>
      <c r="AH300" s="33"/>
      <c r="AI300" s="33"/>
      <c r="AJ300" s="33"/>
      <c r="AK300" s="33"/>
    </row>
    <row r="301" spans="1:37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78"/>
      <c r="V301" s="78"/>
      <c r="W301" s="78"/>
      <c r="X301" s="78"/>
      <c r="Y301" s="78"/>
      <c r="Z301" s="78"/>
      <c r="AA301" s="78"/>
      <c r="AB301" s="78"/>
      <c r="AC301" s="79"/>
      <c r="AD301" s="33"/>
      <c r="AE301" s="33"/>
      <c r="AF301" s="33"/>
      <c r="AG301" s="33"/>
      <c r="AH301" s="33"/>
      <c r="AI301" s="33"/>
      <c r="AJ301" s="33"/>
      <c r="AK301" s="33"/>
    </row>
    <row r="302" spans="1:37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78"/>
      <c r="V302" s="78"/>
      <c r="W302" s="78"/>
      <c r="X302" s="78"/>
      <c r="Y302" s="78"/>
      <c r="Z302" s="78"/>
      <c r="AA302" s="78"/>
      <c r="AB302" s="78"/>
      <c r="AC302" s="79"/>
      <c r="AD302" s="33"/>
      <c r="AE302" s="33"/>
      <c r="AF302" s="33"/>
      <c r="AG302" s="33"/>
      <c r="AH302" s="33"/>
      <c r="AI302" s="33"/>
      <c r="AJ302" s="33"/>
      <c r="AK302" s="33"/>
    </row>
    <row r="303" spans="1:37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78"/>
      <c r="V303" s="78"/>
      <c r="W303" s="78"/>
      <c r="X303" s="78"/>
      <c r="Y303" s="78"/>
      <c r="Z303" s="78"/>
      <c r="AA303" s="78"/>
      <c r="AB303" s="78"/>
      <c r="AC303" s="79"/>
      <c r="AD303" s="33"/>
      <c r="AE303" s="33"/>
      <c r="AF303" s="33"/>
      <c r="AG303" s="33"/>
      <c r="AH303" s="33"/>
      <c r="AI303" s="33"/>
      <c r="AJ303" s="33"/>
      <c r="AK303" s="33"/>
    </row>
    <row r="304" spans="1:37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78"/>
      <c r="V304" s="78"/>
      <c r="W304" s="78"/>
      <c r="X304" s="78"/>
      <c r="Y304" s="78"/>
      <c r="Z304" s="78"/>
      <c r="AA304" s="78"/>
      <c r="AB304" s="78"/>
      <c r="AC304" s="79"/>
      <c r="AD304" s="33"/>
      <c r="AE304" s="33"/>
      <c r="AF304" s="33"/>
      <c r="AG304" s="33"/>
      <c r="AH304" s="33"/>
      <c r="AI304" s="33"/>
      <c r="AJ304" s="33"/>
      <c r="AK304" s="33"/>
    </row>
    <row r="305" spans="1:37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78"/>
      <c r="V305" s="78"/>
      <c r="W305" s="78"/>
      <c r="X305" s="78"/>
      <c r="Y305" s="78"/>
      <c r="Z305" s="78"/>
      <c r="AA305" s="78"/>
      <c r="AB305" s="78"/>
      <c r="AC305" s="79"/>
      <c r="AD305" s="33"/>
      <c r="AE305" s="33"/>
      <c r="AF305" s="33"/>
      <c r="AG305" s="33"/>
      <c r="AH305" s="33"/>
      <c r="AI305" s="33"/>
      <c r="AJ305" s="33"/>
      <c r="AK305" s="33"/>
    </row>
    <row r="306" spans="1:37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78"/>
      <c r="V306" s="78"/>
      <c r="W306" s="78"/>
      <c r="X306" s="78"/>
      <c r="Y306" s="78"/>
      <c r="Z306" s="78"/>
      <c r="AA306" s="78"/>
      <c r="AB306" s="78"/>
      <c r="AC306" s="79"/>
      <c r="AD306" s="33"/>
      <c r="AE306" s="33"/>
      <c r="AF306" s="33"/>
      <c r="AG306" s="33"/>
      <c r="AH306" s="33"/>
      <c r="AI306" s="33"/>
      <c r="AJ306" s="33"/>
      <c r="AK306" s="33"/>
    </row>
  </sheetData>
  <mergeCells count="39">
    <mergeCell ref="AK25:AK26"/>
    <mergeCell ref="AE23:AJ24"/>
    <mergeCell ref="B24:D26"/>
    <mergeCell ref="E24:F26"/>
    <mergeCell ref="G24:H26"/>
    <mergeCell ref="S23:AB25"/>
    <mergeCell ref="I24:R25"/>
    <mergeCell ref="AF25:AF26"/>
    <mergeCell ref="AG25:AG26"/>
    <mergeCell ref="AH25:AH26"/>
    <mergeCell ref="AI25:AI26"/>
    <mergeCell ref="AJ25:AJ26"/>
    <mergeCell ref="X26:Z26"/>
    <mergeCell ref="AA26:AB26"/>
    <mergeCell ref="AC23:AC25"/>
    <mergeCell ref="AD23:AD25"/>
    <mergeCell ref="AE25:AE26"/>
    <mergeCell ref="B23:R23"/>
    <mergeCell ref="I26:J26"/>
    <mergeCell ref="L26:M26"/>
    <mergeCell ref="N26:R26"/>
    <mergeCell ref="S26:T26"/>
    <mergeCell ref="C18:AD18"/>
    <mergeCell ref="C19:AD19"/>
    <mergeCell ref="D20:AK20"/>
    <mergeCell ref="D21:AK21"/>
    <mergeCell ref="D22:AK22"/>
    <mergeCell ref="C13:AD13"/>
    <mergeCell ref="C14:AD14"/>
    <mergeCell ref="C15:AD15"/>
    <mergeCell ref="C16:AD16"/>
    <mergeCell ref="C17:AD17"/>
    <mergeCell ref="D1:AK1"/>
    <mergeCell ref="C7:AK7"/>
    <mergeCell ref="I10:AI10"/>
    <mergeCell ref="I11:AH11"/>
    <mergeCell ref="AF2:AK3"/>
    <mergeCell ref="C5:AK6"/>
    <mergeCell ref="C8:AK9"/>
  </mergeCells>
  <printOptions horizontalCentered="1"/>
  <pageMargins left="0.196850393700787" right="0.196850393700787" top="0.39370078740157499" bottom="0.196850393700787" header="0.31496062992126" footer="0.15748031496063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Екатерина</cp:lastModifiedBy>
  <cp:lastPrinted>2025-07-11T08:51:22Z</cp:lastPrinted>
  <dcterms:created xsi:type="dcterms:W3CDTF">2011-12-09T07:36:00Z</dcterms:created>
  <dcterms:modified xsi:type="dcterms:W3CDTF">2025-07-11T08:57:36Z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7945AF1AE1C24EE5BEE2CB77B683AB28_13</vt:lpwstr>
  </property>
  <property fmtid="{D5CDD505-2E9C-101B-9397-08002B2CF9AE}" pid="3" name="KSOProductBuildVer">
    <vt:lpwstr>1049-12.2.0.17153</vt:lpwstr>
  </property>
</Properties>
</file>